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еверова\Desktop\43\43_276 от 15.02.2023\"/>
    </mc:Choice>
  </mc:AlternateContent>
  <bookViews>
    <workbookView xWindow="0" yWindow="90" windowWidth="20700" windowHeight="11760" activeTab="5"/>
  </bookViews>
  <sheets>
    <sheet name="Прил 1ист" sheetId="1" r:id="rId1"/>
    <sheet name="Прил 2 ист" sheetId="22" r:id="rId2"/>
    <sheet name="Прил 3 доходы " sheetId="16" r:id="rId3"/>
    <sheet name="Прил 4 доходы" sheetId="24" r:id="rId4"/>
    <sheet name="Прил 5 Безвоз " sheetId="17" r:id="rId5"/>
    <sheet name="Прил 6 Безвоз" sheetId="23" r:id="rId6"/>
  </sheets>
  <definedNames>
    <definedName name="_xlnm._FilterDatabase" localSheetId="4" hidden="1">'Прил 5 Безвоз '!$A$43:$I$43</definedName>
    <definedName name="_xlnm._FilterDatabase" localSheetId="5" hidden="1">'Прил 6 Безвоз'!$A$46:$I$46</definedName>
    <definedName name="_xlnm.Print_Titles" localSheetId="3">'Прил 4 доходы'!$13:$15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'!$A$1:$C$86</definedName>
    <definedName name="_xlnm.Print_Area" localSheetId="3">'Прил 4 доходы'!$A$1:$D$95</definedName>
    <definedName name="_xlnm.Print_Area" localSheetId="4">'Прил 5 Безвоз '!$A$1:$C$102</definedName>
    <definedName name="_xlnm.Print_Area" localSheetId="5">'Прил 6 Безвоз'!$A$1:$D$95</definedName>
  </definedNames>
  <calcPr calcId="162913"/>
</workbook>
</file>

<file path=xl/calcChain.xml><?xml version="1.0" encoding="utf-8"?>
<calcChain xmlns="http://schemas.openxmlformats.org/spreadsheetml/2006/main">
  <c r="C85" i="16" l="1"/>
  <c r="D74" i="23" l="1"/>
  <c r="D72" i="23"/>
  <c r="D70" i="23"/>
  <c r="D68" i="23"/>
  <c r="D76" i="23"/>
  <c r="D78" i="23"/>
  <c r="D47" i="23"/>
  <c r="C78" i="23"/>
  <c r="C76" i="23"/>
  <c r="C74" i="23"/>
  <c r="C72" i="23"/>
  <c r="C70" i="23"/>
  <c r="C68" i="23"/>
  <c r="C47" i="23"/>
  <c r="C70" i="16"/>
  <c r="C59" i="16"/>
  <c r="C44" i="17"/>
  <c r="D31" i="23" l="1"/>
  <c r="C31" i="23"/>
  <c r="C27" i="17"/>
  <c r="D27" i="23" l="1"/>
  <c r="C27" i="23"/>
  <c r="C23" i="17"/>
  <c r="D21" i="23"/>
  <c r="C21" i="23"/>
  <c r="D86" i="24" l="1"/>
  <c r="D85" i="24" s="1"/>
  <c r="D84" i="24" s="1"/>
  <c r="C86" i="24"/>
  <c r="C85" i="24" s="1"/>
  <c r="C84" i="24" s="1"/>
  <c r="D80" i="24"/>
  <c r="D79" i="24" s="1"/>
  <c r="C80" i="24"/>
  <c r="C79" i="24" s="1"/>
  <c r="D76" i="24"/>
  <c r="D75" i="24" s="1"/>
  <c r="C76" i="24"/>
  <c r="C75" i="24" s="1"/>
  <c r="D72" i="24"/>
  <c r="D71" i="24" s="1"/>
  <c r="C72" i="24"/>
  <c r="C71" i="24" s="1"/>
  <c r="D69" i="24"/>
  <c r="C69" i="24"/>
  <c r="D65" i="24"/>
  <c r="C65" i="24"/>
  <c r="D63" i="24"/>
  <c r="C63" i="24"/>
  <c r="C62" i="24" s="1"/>
  <c r="D59" i="24"/>
  <c r="D58" i="24" s="1"/>
  <c r="D57" i="24" s="1"/>
  <c r="C59" i="24"/>
  <c r="C58" i="24" s="1"/>
  <c r="C57" i="24" s="1"/>
  <c r="D54" i="24"/>
  <c r="C54" i="24"/>
  <c r="D52" i="24"/>
  <c r="D51" i="24" s="1"/>
  <c r="C52" i="24"/>
  <c r="C51" i="24" s="1"/>
  <c r="D48" i="24"/>
  <c r="C48" i="24"/>
  <c r="C47" i="24" s="1"/>
  <c r="D47" i="24"/>
  <c r="D45" i="24"/>
  <c r="D44" i="24" s="1"/>
  <c r="C45" i="24"/>
  <c r="C44" i="24" s="1"/>
  <c r="D42" i="24"/>
  <c r="C42" i="24"/>
  <c r="D40" i="24"/>
  <c r="C40" i="24"/>
  <c r="D38" i="24"/>
  <c r="C38" i="24"/>
  <c r="D35" i="24"/>
  <c r="C35" i="24"/>
  <c r="D32" i="24"/>
  <c r="C32" i="24"/>
  <c r="D29" i="24"/>
  <c r="C29" i="24"/>
  <c r="D26" i="24"/>
  <c r="C26" i="24"/>
  <c r="D21" i="24"/>
  <c r="C21" i="24"/>
  <c r="D19" i="24"/>
  <c r="C19" i="24"/>
  <c r="D17" i="24"/>
  <c r="C17" i="24"/>
  <c r="D94" i="23"/>
  <c r="C94" i="23"/>
  <c r="D81" i="23"/>
  <c r="C81" i="23"/>
  <c r="D46" i="23"/>
  <c r="D29" i="23"/>
  <c r="C29" i="23"/>
  <c r="D25" i="23"/>
  <c r="C25" i="23"/>
  <c r="D23" i="23"/>
  <c r="C23" i="23"/>
  <c r="D19" i="23"/>
  <c r="D18" i="23" s="1"/>
  <c r="C19" i="23"/>
  <c r="C18" i="23" s="1"/>
  <c r="D16" i="23"/>
  <c r="D15" i="23" s="1"/>
  <c r="D91" i="24" s="1"/>
  <c r="C16" i="23"/>
  <c r="C15" i="23" s="1"/>
  <c r="C91" i="24" s="1"/>
  <c r="D27" i="22"/>
  <c r="C27" i="22"/>
  <c r="D68" i="24" l="1"/>
  <c r="D80" i="23"/>
  <c r="D94" i="24" s="1"/>
  <c r="D92" i="24"/>
  <c r="C92" i="24"/>
  <c r="C68" i="24"/>
  <c r="C67" i="24" s="1"/>
  <c r="D62" i="24"/>
  <c r="D56" i="24" s="1"/>
  <c r="C34" i="24"/>
  <c r="C31" i="24" s="1"/>
  <c r="D67" i="24"/>
  <c r="D34" i="24"/>
  <c r="D31" i="24" s="1"/>
  <c r="C80" i="23"/>
  <c r="C94" i="24" s="1"/>
  <c r="C46" i="23"/>
  <c r="C93" i="24" s="1"/>
  <c r="C56" i="24"/>
  <c r="D14" i="23" l="1"/>
  <c r="D13" i="23" s="1"/>
  <c r="D93" i="24"/>
  <c r="D90" i="24" s="1"/>
  <c r="D89" i="24" s="1"/>
  <c r="C90" i="24"/>
  <c r="C89" i="24" s="1"/>
  <c r="C16" i="24"/>
  <c r="D16" i="24"/>
  <c r="C14" i="23"/>
  <c r="C13" i="23" s="1"/>
  <c r="C95" i="24" l="1"/>
  <c r="C26" i="22" s="1"/>
  <c r="C25" i="22" s="1"/>
  <c r="C24" i="22" s="1"/>
  <c r="C20" i="22" s="1"/>
  <c r="D95" i="24"/>
  <c r="D26" i="22" s="1"/>
  <c r="D25" i="22" s="1"/>
  <c r="D24" i="22" s="1"/>
  <c r="D20" i="22" s="1"/>
  <c r="C91" i="17" l="1"/>
  <c r="C75" i="17"/>
  <c r="C43" i="17" s="1"/>
  <c r="C73" i="17"/>
  <c r="C71" i="17"/>
  <c r="C69" i="17"/>
  <c r="C67" i="17"/>
  <c r="C65" i="17"/>
  <c r="C19" i="17"/>
  <c r="C21" i="17" l="1"/>
  <c r="C78" i="17" l="1"/>
  <c r="C77" i="17" s="1"/>
  <c r="C101" i="17" l="1"/>
  <c r="C100" i="17" s="1"/>
  <c r="C96" i="17"/>
  <c r="C95" i="17" s="1"/>
  <c r="C94" i="17" s="1"/>
  <c r="C93" i="17" s="1"/>
  <c r="C84" i="16" s="1"/>
  <c r="C82" i="16"/>
  <c r="C25" i="17"/>
  <c r="C18" i="17" s="1"/>
  <c r="C16" i="17"/>
  <c r="C15" i="17" s="1"/>
  <c r="C75" i="16"/>
  <c r="C74" i="16" s="1"/>
  <c r="C73" i="16" s="1"/>
  <c r="C69" i="16"/>
  <c r="C67" i="16"/>
  <c r="C63" i="16"/>
  <c r="C62" i="16" s="1"/>
  <c r="C58" i="16"/>
  <c r="C57" i="16" s="1"/>
  <c r="C54" i="16"/>
  <c r="C52" i="16"/>
  <c r="C51" i="16" s="1"/>
  <c r="C48" i="16"/>
  <c r="C47" i="16" s="1"/>
  <c r="C45" i="16"/>
  <c r="C44" i="16" s="1"/>
  <c r="C42" i="16"/>
  <c r="C40" i="16"/>
  <c r="C38" i="16"/>
  <c r="C35" i="16"/>
  <c r="C34" i="16" s="1"/>
  <c r="C32" i="16"/>
  <c r="C29" i="16"/>
  <c r="C26" i="16"/>
  <c r="C21" i="16"/>
  <c r="C19" i="16"/>
  <c r="C17" i="16"/>
  <c r="C14" i="17" l="1"/>
  <c r="C31" i="16"/>
  <c r="C66" i="16"/>
  <c r="C65" i="16" s="1"/>
  <c r="C83" i="16"/>
  <c r="C81" i="16"/>
  <c r="C80" i="16"/>
  <c r="C56" i="16"/>
  <c r="C79" i="16" l="1"/>
  <c r="C78" i="16" s="1"/>
  <c r="C13" i="17"/>
  <c r="C16" i="16"/>
  <c r="C86" i="16" l="1"/>
  <c r="C25" i="1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<sst xmlns="http://schemas.openxmlformats.org/spreadsheetml/2006/main" count="734" uniqueCount="354">
  <si>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</si>
  <si>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</si>
  <si>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</si>
  <si>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</si>
  <si>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</si>
  <si>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</si>
  <si>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</si>
  <si>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</si>
  <si>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</si>
  <si>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</si>
  <si>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</si>
  <si>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</si>
  <si>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</si>
  <si>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</si>
  <si>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</si>
  <si>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</si>
  <si>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</si>
  <si>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</si>
  <si>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</si>
  <si>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</si>
  <si>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</si>
  <si>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</si>
  <si>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</si>
  <si>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</si>
  <si>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</si>
  <si>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</si>
  <si>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</si>
  <si>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</si>
  <si>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</si>
  <si>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</si>
  <si>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</si>
  <si>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</si>
  <si>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</si>
  <si>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</si>
  <si>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</si>
  <si>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</si>
  <si>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</si>
  <si>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</si>
  <si>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</si>
  <si>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</si>
  <si>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</si>
  <si>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</si>
  <si>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</si>
  <si>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</si>
  <si>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</si>
  <si>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</si>
  <si>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</si>
  <si>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</si>
  <si>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</si>
  <si>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</si>
  <si>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</si>
  <si>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</si>
  <si>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</si>
  <si>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</si>
  <si>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</si>
  <si>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</si>
  <si>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</si>
  <si>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</si>
  <si>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</si>
  <si>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</si>
  <si>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</si>
  <si>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</si>
  <si>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</si>
  <si>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</si>
  <si>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</si>
  <si>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</si>
  <si>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</si>
  <si>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</si>
  <si>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</si>
  <si>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</si>
  <si>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</si>
  <si>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</si>
  <si>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</si>
  <si>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</si>
  <si>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</si>
  <si>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</si>
  <si>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</si>
  <si>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</si>
  <si>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</si>
  <si>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</si>
  <si>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</si>
  <si>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</si>
  <si>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</si>
  <si>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</si>
  <si>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</si>
  <si>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</si>
  <si>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</si>
  <si>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</si>
  <si>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</si>
  <si>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</si>
  <si>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</si>
  <si>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</si>
  <si>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</si>
  <si>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</si>
  <si>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</si>
  <si>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</si>
  <si>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</si>
  <si>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</si>
  <si>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</si>
  <si>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</si>
  <si>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</si>
  <si>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</si>
  <si>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</si>
  <si>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</si>
  <si>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</si>
  <si>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</si>
  <si>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</si>
  <si>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</si>
  <si>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</si>
  <si>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</si>
  <si>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</si>
  <si>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</si>
  <si>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</si>
  <si>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</si>
  <si>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</si>
  <si>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</si>
  <si>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</si>
  <si>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</si>
  <si>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</si>
  <si>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</si>
  <si>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</si>
  <si>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</si>
  <si>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</si>
  <si>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</si>
  <si>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</si>
  <si>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</si>
  <si>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</si>
  <si>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</si>
  <si>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</si>
  <si>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</si>
  <si>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</si>
  <si>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</si>
  <si>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</si>
  <si>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</si>
  <si>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</si>
  <si>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</si>
  <si>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</si>
  <si>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</si>
  <si>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</si>
  <si>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</si>
  <si>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</si>
  <si>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</si>
  <si>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</si>
  <si>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</si>
  <si>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</si>
  <si>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</si>
  <si>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</si>
  <si>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</si>
  <si>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</si>
  <si>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</si>
  <si>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</si>
  <si>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</si>
  <si>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</si>
  <si>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</si>
  <si>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</si>
  <si>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</si>
  <si>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</si>
  <si>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</si>
  <si>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</si>
  <si>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</si>
  <si>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</si>
  <si>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</si>
  <si>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</si>
  <si>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</si>
  <si>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</si>
  <si>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</si>
  <si>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</si>
  <si>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</si>
  <si>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</si>
  <si>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</si>
  <si>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</si>
  <si>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</si>
  <si>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</si>
  <si>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</si>
  <si>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</si>
  <si>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</si>
  <si>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</si>
  <si>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</si>
  <si>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2 19 00000 00 0000 000</t>
  </si>
  <si>
    <t>2 18 00000 00 0000 000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</si>
  <si>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</si>
  <si>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</si>
  <si>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</si>
  <si>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</si>
  <si>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</si>
  <si>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</si>
  <si>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</si>
  <si>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</si>
  <si>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</si>
  <si>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</si>
  <si>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</si>
  <si>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</si>
  <si>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</si>
  <si>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</si>
  <si>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</si>
  <si>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</si>
  <si>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</si>
  <si>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</si>
  <si>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</si>
  <si>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</si>
  <si>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</si>
  <si>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</si>
  <si>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</si>
  <si>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</si>
  <si>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</si>
  <si>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2 18 00000 05 0000 150</t>
  </si>
  <si>
    <t>2 18 60010 05 0000 150</t>
  </si>
  <si>
    <t>2 18 05000 05 0000 150</t>
  </si>
  <si>
    <t>2 18 05020 05 0000 150</t>
  </si>
  <si>
    <t>2 19 00000 05 0000 150</t>
  </si>
  <si>
    <t>2 19 60010 05 0000 150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</si>
  <si>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</si>
  <si>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</si>
  <si>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</si>
  <si>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</si>
  <si>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2 18 05010 05 0000 150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</si>
  <si>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</si>
  <si>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</si>
  <si>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</si>
  <si>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</si>
  <si>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</si>
  <si>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</si>
  <si>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</si>
  <si>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</si>
  <si>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</si>
  <si>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</si>
  <si>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</si>
  <si>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</si>
  <si>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</si>
  <si>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</si>
  <si>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</si>
  <si>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</si>
  <si>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</si>
  <si>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</si>
  <si>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</si>
  <si>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</si>
  <si>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</si>
  <si>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</si>
  <si>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</si>
  <si>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</si>
  <si>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</si>
  <si>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</si>
  <si>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</si>
  <si>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</si>
  <si>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</si>
  <si>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</si>
  <si>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</si>
  <si>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</si>
  <si>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</si>
  <si>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</si>
  <si>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</si>
  <si>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2024 год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</si>
  <si>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</si>
  <si>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</si>
  <si>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</si>
  <si>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</si>
  <si>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</si>
  <si>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</si>
  <si>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</si>
  <si>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</si>
  <si>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</si>
  <si>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</si>
  <si>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</si>
  <si>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</si>
  <si>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</si>
  <si>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</si>
  <si>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</si>
  <si>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</si>
  <si>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</si>
  <si>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</si>
  <si>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</si>
  <si>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</si>
  <si>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</si>
  <si>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</si>
  <si>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</si>
  <si>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</si>
  <si>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</si>
  <si>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</si>
  <si>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</si>
  <si>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</si>
  <si>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</si>
  <si>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</si>
  <si>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</si>
  <si>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</si>
  <si>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</si>
  <si>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</si>
  <si>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</si>
  <si>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</si>
  <si>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</si>
  <si>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</si>
  <si>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</si>
  <si>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</si>
  <si>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2 02 30027 00 0000 150</t>
  </si>
  <si>
    <t>2 02 30027 05 0000 150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</si>
  <si>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</si>
  <si>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</si>
  <si>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</si>
  <si>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</si>
  <si>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</si>
  <si>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</si>
  <si>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</si>
  <si>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</si>
  <si>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</si>
  <si>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</si>
  <si>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</si>
  <si>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</si>
  <si>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</si>
  <si>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</si>
  <si>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</si>
  <si>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</si>
  <si>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</si>
  <si>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</si>
  <si>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</si>
  <si>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</si>
  <si>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</si>
  <si>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</si>
  <si>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</si>
  <si>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</si>
  <si>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</si>
  <si>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</si>
  <si>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</si>
  <si>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</si>
  <si>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</si>
  <si>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2025 год</t>
  </si>
  <si>
    <t>Ленинградской области  на 2023 год</t>
  </si>
  <si>
    <t>на 2023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</si>
  <si>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2024 и 2025 годов</t>
  </si>
  <si>
    <t>Ленинградской области на плановый период 2024 и 2025 годов</t>
  </si>
  <si>
    <t>на плановый период 2024 и 2025 годов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</si>
  <si>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</si>
  <si>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</si>
  <si>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</si>
  <si>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</si>
  <si>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</si>
  <si>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</si>
  <si>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</si>
  <si>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2 02 25179 00 0000 150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</si>
  <si>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</si>
  <si>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</si>
  <si>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</si>
  <si>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</si>
  <si>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</si>
  <si>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</si>
  <si>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</si>
  <si>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</si>
  <si>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</si>
  <si>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</si>
  <si>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</si>
  <si>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</si>
  <si>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</si>
  <si>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</si>
  <si>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</si>
  <si>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</si>
  <si>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от 15.02.2023 № 43/276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</si>
</sst>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81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166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6" fillId="0" borderId="0" xfId="0" applyFont="1"/>
    <xf numFmtId="4" fontId="13" fillId="0" borderId="0" xfId="0" applyNumberFormat="1" applyFont="1"/>
    <xf numFmtId="0" fontId="13" fillId="3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20" fillId="0" borderId="0" xfId="0" applyFont="1"/>
    <xf numFmtId="0" fontId="13" fillId="2" borderId="0" xfId="0" applyFont="1" applyFill="1"/>
    <xf numFmtId="0" fontId="13" fillId="2" borderId="0" xfId="0" applyFont="1" applyFill="1" applyBorder="1"/>
    <xf numFmtId="4" fontId="13" fillId="2" borderId="1" xfId="0" applyNumberFormat="1" applyFont="1" applyFill="1" applyBorder="1" applyAlignment="1">
      <alignment horizontal="right"/>
    </xf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165" fontId="13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top"/>
    </xf>
    <xf numFmtId="0" fontId="14" fillId="2" borderId="1" xfId="0" applyFont="1" applyFill="1" applyBorder="1" applyAlignment="1">
      <alignment horizontal="center" wrapText="1"/>
    </xf>
    <xf numFmtId="0" fontId="13" fillId="2" borderId="0" xfId="0" applyFont="1" applyFill="1" applyAlignment="1"/>
    <xf numFmtId="4" fontId="13" fillId="2" borderId="0" xfId="0" applyNumberFormat="1" applyFont="1" applyFill="1"/>
    <xf numFmtId="0" fontId="13" fillId="3" borderId="1" xfId="0" applyFont="1" applyFill="1" applyBorder="1" applyAlignment="1">
      <alignment horizontal="justify" wrapText="1"/>
    </xf>
    <xf numFmtId="166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 applyAlignment="1">
      <alignment horizontal="justify"/>
    </xf>
    <xf numFmtId="4" fontId="14" fillId="2" borderId="1" xfId="3" applyNumberFormat="1" applyFont="1" applyFill="1" applyBorder="1" applyAlignme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 wrapText="1"/>
    </xf>
    <xf numFmtId="4" fontId="13" fillId="2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" fontId="14" fillId="0" borderId="1" xfId="0" applyNumberFormat="1" applyFont="1" applyBorder="1" applyAlignment="1">
      <alignment horizontal="right"/>
    </xf>
    <xf numFmtId="4" fontId="14" fillId="2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4" fontId="14" fillId="3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0" fontId="14" fillId="3" borderId="1" xfId="0" applyNumberFormat="1" applyFont="1" applyFill="1" applyBorder="1" applyAlignment="1">
      <alignment horizontal="justify" wrapText="1"/>
    </xf>
    <xf numFmtId="0" fontId="13" fillId="3" borderId="1" xfId="0" applyNumberFormat="1" applyFont="1" applyFill="1" applyBorder="1" applyAlignment="1">
      <alignment horizontal="justify" wrapText="1"/>
    </xf>
    <xf numFmtId="4" fontId="13" fillId="0" borderId="1" xfId="0" applyNumberFormat="1" applyFont="1" applyFill="1" applyBorder="1" applyAlignment="1">
      <alignment horizontal="right"/>
    </xf>
    <xf numFmtId="4" fontId="14" fillId="2" borderId="0" xfId="0" applyNumberFormat="1" applyFont="1" applyFill="1"/>
    <xf numFmtId="4" fontId="0" fillId="0" borderId="0" xfId="0" applyNumberFormat="1" applyFont="1"/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2" fontId="0" fillId="0" borderId="0" xfId="0" applyNumberFormat="1" applyFont="1"/>
    <xf numFmtId="0" fontId="0" fillId="2" borderId="0" xfId="0" applyFont="1" applyFill="1"/>
    <xf numFmtId="0" fontId="14" fillId="2" borderId="1" xfId="0" applyNumberFormat="1" applyFont="1" applyFill="1" applyBorder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0" fontId="14" fillId="3" borderId="1" xfId="0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justify"/>
    </xf>
    <xf numFmtId="49" fontId="13" fillId="3" borderId="1" xfId="0" applyNumberFormat="1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4" fontId="14" fillId="2" borderId="1" xfId="0" applyNumberFormat="1" applyFont="1" applyFill="1" applyBorder="1" applyAlignment="1"/>
    <xf numFmtId="4" fontId="13" fillId="2" borderId="1" xfId="0" applyNumberFormat="1" applyFont="1" applyFill="1" applyBorder="1" applyAlignment="1"/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4" fontId="13" fillId="2" borderId="1" xfId="16" applyNumberFormat="1" applyFont="1" applyFill="1" applyBorder="1" applyAlignment="1">
      <alignment horizontal="right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4" fontId="13" fillId="2" borderId="6" xfId="4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 wrapText="1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right"/>
    </xf>
    <xf numFmtId="0" fontId="20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4" fillId="2" borderId="1" xfId="1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3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0" fontId="13" fillId="2" borderId="1" xfId="0" applyFont="1" applyFill="1" applyBorder="1" applyAlignment="1">
      <alignment horizontal="center" vertical="justify"/>
    </xf>
    <xf numFmtId="0" fontId="14" fillId="2" borderId="1" xfId="0" applyFont="1" applyFill="1" applyBorder="1" applyAlignment="1">
      <alignment vertical="justify"/>
    </xf>
    <xf numFmtId="0" fontId="13" fillId="2" borderId="1" xfId="22" applyFont="1" applyFill="1" applyBorder="1" applyAlignment="1">
      <alignment horizontal="justify" wrapText="1"/>
    </xf>
    <xf numFmtId="0" fontId="14" fillId="2" borderId="1" xfId="10" applyFont="1" applyFill="1" applyBorder="1" applyAlignment="1">
      <alignment horizontal="justify" wrapText="1"/>
    </xf>
    <xf numFmtId="0" fontId="14" fillId="2" borderId="1" xfId="0" applyFont="1" applyFill="1" applyBorder="1" applyAlignment="1"/>
    <xf numFmtId="49" fontId="14" fillId="2" borderId="0" xfId="0" applyNumberFormat="1" applyFont="1" applyFill="1" applyAlignment="1">
      <alignment horizontal="justify" wrapText="1"/>
    </xf>
    <xf numFmtId="2" fontId="14" fillId="2" borderId="1" xfId="0" applyNumberFormat="1" applyFont="1" applyFill="1" applyBorder="1" applyAlignment="1">
      <alignment horizontal="justify" wrapText="1"/>
    </xf>
    <xf numFmtId="2" fontId="13" fillId="2" borderId="1" xfId="0" applyNumberFormat="1" applyFont="1" applyFill="1" applyBorder="1" applyAlignment="1">
      <alignment horizontal="justify" wrapText="1"/>
    </xf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3" borderId="1" xfId="25" applyFont="1" applyFill="1" applyBorder="1" applyAlignment="1">
      <alignment wrapText="1"/>
    </xf>
    <xf numFmtId="0" fontId="13" fillId="3" borderId="1" xfId="25" applyFont="1" applyFill="1" applyBorder="1" applyAlignment="1">
      <alignment horizontal="justify" vertical="top" wrapText="1"/>
    </xf>
    <xf numFmtId="0" fontId="13" fillId="2" borderId="1" xfId="16" applyNumberFormat="1" applyFont="1" applyFill="1" applyBorder="1" applyAlignment="1">
      <alignment horizontal="justify" vertical="center" wrapText="1"/>
    </xf>
    <xf numFmtId="4" fontId="14" fillId="2" borderId="1" xfId="3" applyNumberFormat="1" applyFont="1" applyFill="1" applyBorder="1" applyAlignment="1">
      <alignment horizontal="right"/>
    </xf>
    <xf numFmtId="4" fontId="13" fillId="2" borderId="1" xfId="3" applyNumberFormat="1" applyFont="1" applyFill="1" applyBorder="1" applyAlignment="1">
      <alignment horizontal="right"/>
    </xf>
    <xf numFmtId="0" fontId="21" fillId="2" borderId="1" xfId="0" applyFont="1" applyFill="1" applyBorder="1"/>
    <xf numFmtId="0" fontId="21" fillId="2" borderId="1" xfId="0" applyFont="1" applyFill="1" applyBorder="1" applyAlignment="1">
      <alignment horizontal="justify"/>
    </xf>
    <xf numFmtId="4" fontId="21" fillId="2" borderId="1" xfId="0" applyNumberFormat="1" applyFont="1" applyFill="1" applyBorder="1" applyAlignment="1"/>
    <xf numFmtId="0" fontId="21" fillId="2" borderId="1" xfId="0" applyFont="1" applyFill="1" applyBorder="1" applyAlignment="1">
      <alignment horizontal="justify" wrapText="1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justify"/>
    </xf>
    <xf numFmtId="4" fontId="22" fillId="2" borderId="1" xfId="0" applyNumberFormat="1" applyFont="1" applyFill="1" applyBorder="1" applyAlignment="1"/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justify"/>
    </xf>
    <xf numFmtId="0" fontId="14" fillId="2" borderId="2" xfId="0" applyFont="1" applyFill="1" applyBorder="1" applyAlignment="1">
      <alignment horizontal="center" vertical="justify"/>
    </xf>
    <xf numFmtId="0" fontId="19" fillId="2" borderId="2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zoomScaleNormal="100" workbookViewId="0">
      <selection activeCell="B6" sqref="B6:C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6" max="6" width="13.7109375" customWidth="1"/>
    <col min="7" max="7" width="13" customWidth="1"/>
  </cols>
  <sheetData>
    <row r="1" spans="1:3" x14ac:dyDescent="0.25">
      <c r="B1" s="159" t="s">
        <v>0</v>
      </c>
      <c r="C1" s="159"/>
    </row>
    <row r="2" spans="1:3" x14ac:dyDescent="0.25">
      <c r="B2" s="159" t="s">
        <v>1</v>
      </c>
      <c r="C2" s="159"/>
    </row>
    <row r="3" spans="1:3" x14ac:dyDescent="0.25">
      <c r="B3" s="159" t="s">
        <v>2</v>
      </c>
      <c r="C3" s="159"/>
    </row>
    <row r="4" spans="1:3" x14ac:dyDescent="0.25">
      <c r="B4" s="159" t="s">
        <v>3</v>
      </c>
      <c r="C4" s="159"/>
    </row>
    <row r="5" spans="1:3" x14ac:dyDescent="0.25">
      <c r="B5" s="2"/>
      <c r="C5" s="2" t="s">
        <v>4</v>
      </c>
    </row>
    <row r="6" spans="1:3" x14ac:dyDescent="0.25">
      <c r="B6" s="159" t="s">
        <v>353</v>
      </c>
      <c r="C6" s="159"/>
    </row>
    <row r="7" spans="1:3" x14ac:dyDescent="0.25">
      <c r="B7" s="2"/>
      <c r="C7" s="2"/>
    </row>
    <row r="9" spans="1:3" x14ac:dyDescent="0.25">
      <c r="A9" s="157" t="s">
        <v>5</v>
      </c>
      <c r="B9" s="157"/>
      <c r="C9" s="157"/>
    </row>
    <row r="10" spans="1:3" x14ac:dyDescent="0.25">
      <c r="A10" s="157" t="s">
        <v>6</v>
      </c>
      <c r="B10" s="157"/>
      <c r="C10" s="157"/>
    </row>
    <row r="11" spans="1:3" x14ac:dyDescent="0.25">
      <c r="A11" s="157" t="s">
        <v>7</v>
      </c>
      <c r="B11" s="157"/>
      <c r="C11" s="157"/>
    </row>
    <row r="12" spans="1:3" x14ac:dyDescent="0.25">
      <c r="A12" s="157" t="s">
        <v>8</v>
      </c>
      <c r="B12" s="157"/>
      <c r="C12" s="157"/>
    </row>
    <row r="13" spans="1:3" x14ac:dyDescent="0.25">
      <c r="A13" s="157" t="s">
        <v>325</v>
      </c>
      <c r="B13" s="157"/>
      <c r="C13" s="157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6" t="s">
        <v>9</v>
      </c>
      <c r="B17" s="16" t="s">
        <v>10</v>
      </c>
      <c r="C17" s="16" t="s">
        <v>11</v>
      </c>
    </row>
    <row r="18" spans="1:6" x14ac:dyDescent="0.25">
      <c r="A18" s="14">
        <v>1</v>
      </c>
      <c r="B18" s="15">
        <v>2</v>
      </c>
      <c r="C18" s="15">
        <v>3</v>
      </c>
    </row>
    <row r="19" spans="1:6" ht="36.75" customHeight="1" x14ac:dyDescent="0.25">
      <c r="A19" s="4" t="s">
        <v>12</v>
      </c>
      <c r="B19" s="99" t="s">
        <v>13</v>
      </c>
      <c r="C19" s="6">
        <f>C23+H24</f>
        <v>75986.620000000112</v>
      </c>
    </row>
    <row r="20" spans="1:6" ht="31.5" hidden="1" x14ac:dyDescent="0.25">
      <c r="A20" s="4" t="s">
        <v>14</v>
      </c>
      <c r="B20" s="99" t="s">
        <v>15</v>
      </c>
      <c r="C20" s="6"/>
    </row>
    <row r="21" spans="1:6" s="10" customFormat="1" ht="64.5" hidden="1" customHeight="1" x14ac:dyDescent="0.25">
      <c r="A21" s="7" t="s">
        <v>16</v>
      </c>
      <c r="B21" s="100" t="s">
        <v>17</v>
      </c>
      <c r="C21" s="9">
        <v>0</v>
      </c>
    </row>
    <row r="22" spans="1:6" s="10" customFormat="1" ht="64.5" hidden="1" customHeight="1" x14ac:dyDescent="0.25">
      <c r="A22" s="7" t="s">
        <v>18</v>
      </c>
      <c r="B22" s="100" t="s">
        <v>19</v>
      </c>
      <c r="C22" s="9">
        <v>0</v>
      </c>
    </row>
    <row r="23" spans="1:6" ht="37.5" customHeight="1" x14ac:dyDescent="0.25">
      <c r="A23" s="4" t="s">
        <v>20</v>
      </c>
      <c r="B23" s="99" t="s">
        <v>21</v>
      </c>
      <c r="C23" s="6">
        <f>C26-(-C24)</f>
        <v>75986.620000000112</v>
      </c>
    </row>
    <row r="24" spans="1:6" ht="36.75" customHeight="1" x14ac:dyDescent="0.25">
      <c r="A24" s="11" t="s">
        <v>22</v>
      </c>
      <c r="B24" s="99" t="s">
        <v>23</v>
      </c>
      <c r="C24" s="6">
        <f>C25</f>
        <v>-2349008.1399999997</v>
      </c>
    </row>
    <row r="25" spans="1:6" ht="49.5" customHeight="1" x14ac:dyDescent="0.25">
      <c r="A25" s="12" t="s">
        <v>24</v>
      </c>
      <c r="B25" s="100" t="s">
        <v>25</v>
      </c>
      <c r="C25" s="9">
        <f>'Прил 3 доходы '!C86*(-1)</f>
        <v>-2349008.1399999997</v>
      </c>
    </row>
    <row r="26" spans="1:6" ht="35.25" customHeight="1" x14ac:dyDescent="0.25">
      <c r="A26" s="11" t="s">
        <v>26</v>
      </c>
      <c r="B26" s="99" t="s">
        <v>27</v>
      </c>
      <c r="C26" s="13">
        <f>C27</f>
        <v>2424994.7599999998</v>
      </c>
      <c r="E26" s="18"/>
    </row>
    <row r="27" spans="1:6" ht="52.5" customHeight="1" x14ac:dyDescent="0.25">
      <c r="A27" s="12" t="s">
        <v>28</v>
      </c>
      <c r="B27" s="100" t="s">
        <v>29</v>
      </c>
      <c r="C27" s="58">
        <v>2424994.7599999998</v>
      </c>
      <c r="F27" s="17"/>
    </row>
    <row r="31" spans="1:6" x14ac:dyDescent="0.25">
      <c r="C31" s="19"/>
    </row>
    <row r="46" spans="1:3" x14ac:dyDescent="0.25">
      <c r="A46" s="158"/>
      <c r="B46" s="158"/>
      <c r="C46" s="158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47"/>
  <sheetViews>
    <sheetView zoomScaleNormal="100" workbookViewId="0">
      <selection activeCell="A8" sqref="A8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59" t="s">
        <v>220</v>
      </c>
      <c r="D1" s="159"/>
    </row>
    <row r="2" spans="1:4" x14ac:dyDescent="0.25">
      <c r="C2" s="159" t="s">
        <v>1</v>
      </c>
      <c r="D2" s="159"/>
    </row>
    <row r="3" spans="1:4" x14ac:dyDescent="0.25">
      <c r="C3" s="159" t="s">
        <v>2</v>
      </c>
      <c r="D3" s="159"/>
    </row>
    <row r="4" spans="1:4" x14ac:dyDescent="0.25">
      <c r="B4" s="159" t="s">
        <v>3</v>
      </c>
      <c r="C4" s="160"/>
      <c r="D4" s="160"/>
    </row>
    <row r="5" spans="1:4" x14ac:dyDescent="0.25">
      <c r="C5" s="135"/>
      <c r="D5" s="135" t="s">
        <v>4</v>
      </c>
    </row>
    <row r="6" spans="1:4" x14ac:dyDescent="0.25">
      <c r="B6" s="135"/>
      <c r="C6" s="159" t="s">
        <v>353</v>
      </c>
      <c r="D6" s="159"/>
    </row>
    <row r="7" spans="1:4" x14ac:dyDescent="0.25">
      <c r="B7" s="135"/>
      <c r="C7" s="135"/>
    </row>
    <row r="9" spans="1:4" ht="12.75" x14ac:dyDescent="0.2">
      <c r="A9" s="161" t="s">
        <v>326</v>
      </c>
      <c r="B9" s="161"/>
      <c r="C9" s="161"/>
      <c r="D9" s="162"/>
    </row>
    <row r="10" spans="1:4" ht="12.75" x14ac:dyDescent="0.2">
      <c r="A10" s="162"/>
      <c r="B10" s="162"/>
      <c r="C10" s="162"/>
      <c r="D10" s="162"/>
    </row>
    <row r="11" spans="1:4" ht="12.75" x14ac:dyDescent="0.2">
      <c r="A11" s="162"/>
      <c r="B11" s="162"/>
      <c r="C11" s="162"/>
      <c r="D11" s="162"/>
    </row>
    <row r="12" spans="1:4" ht="12.75" x14ac:dyDescent="0.2">
      <c r="A12" s="162"/>
      <c r="B12" s="162"/>
      <c r="C12" s="162"/>
      <c r="D12" s="162"/>
    </row>
    <row r="13" spans="1:4" ht="12.75" x14ac:dyDescent="0.2">
      <c r="A13" s="162"/>
      <c r="B13" s="162"/>
      <c r="C13" s="162"/>
      <c r="D13" s="162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63" t="s">
        <v>9</v>
      </c>
      <c r="B17" s="163" t="s">
        <v>10</v>
      </c>
      <c r="C17" s="165" t="s">
        <v>221</v>
      </c>
      <c r="D17" s="166"/>
    </row>
    <row r="18" spans="1:4" ht="18.75" customHeight="1" x14ac:dyDescent="0.2">
      <c r="A18" s="164"/>
      <c r="B18" s="164"/>
      <c r="C18" s="139" t="s">
        <v>251</v>
      </c>
      <c r="D18" s="139" t="s">
        <v>323</v>
      </c>
    </row>
    <row r="19" spans="1:4" x14ac:dyDescent="0.25">
      <c r="A19" s="59">
        <v>1</v>
      </c>
      <c r="B19" s="60">
        <v>2</v>
      </c>
      <c r="C19" s="60">
        <v>3</v>
      </c>
      <c r="D19" s="60">
        <v>4</v>
      </c>
    </row>
    <row r="20" spans="1:4" ht="47.25" x14ac:dyDescent="0.25">
      <c r="A20" s="4" t="s">
        <v>12</v>
      </c>
      <c r="B20" s="99" t="s">
        <v>13</v>
      </c>
      <c r="C20" s="6">
        <f>C24+C21</f>
        <v>34963.72999999905</v>
      </c>
      <c r="D20" s="6">
        <f>D24+D21</f>
        <v>36167.889999999199</v>
      </c>
    </row>
    <row r="21" spans="1:4" ht="31.5" hidden="1" x14ac:dyDescent="0.25">
      <c r="A21" s="4" t="s">
        <v>14</v>
      </c>
      <c r="B21" s="99" t="s">
        <v>15</v>
      </c>
      <c r="C21" s="6"/>
      <c r="D21" s="6"/>
    </row>
    <row r="22" spans="1:4" s="10" customFormat="1" ht="64.5" hidden="1" customHeight="1" x14ac:dyDescent="0.25">
      <c r="A22" s="7" t="s">
        <v>16</v>
      </c>
      <c r="B22" s="100" t="s">
        <v>17</v>
      </c>
      <c r="C22" s="9">
        <v>0</v>
      </c>
      <c r="D22" s="9">
        <v>0</v>
      </c>
    </row>
    <row r="23" spans="1:4" s="10" customFormat="1" ht="64.5" hidden="1" customHeight="1" x14ac:dyDescent="0.25">
      <c r="A23" s="7" t="s">
        <v>18</v>
      </c>
      <c r="B23" s="100" t="s">
        <v>19</v>
      </c>
      <c r="C23" s="9">
        <v>0</v>
      </c>
      <c r="D23" s="9">
        <v>0</v>
      </c>
    </row>
    <row r="24" spans="1:4" ht="36.75" customHeight="1" x14ac:dyDescent="0.25">
      <c r="A24" s="4" t="s">
        <v>20</v>
      </c>
      <c r="B24" s="99" t="s">
        <v>21</v>
      </c>
      <c r="C24" s="6">
        <f>C27-(-C25)</f>
        <v>34963.72999999905</v>
      </c>
      <c r="D24" s="6">
        <f>D27-(-D25)</f>
        <v>36167.889999999199</v>
      </c>
    </row>
    <row r="25" spans="1:4" ht="38.25" customHeight="1" x14ac:dyDescent="0.25">
      <c r="A25" s="11" t="s">
        <v>22</v>
      </c>
      <c r="B25" s="99" t="s">
        <v>23</v>
      </c>
      <c r="C25" s="6">
        <f>C26</f>
        <v>-2336247.870000001</v>
      </c>
      <c r="D25" s="6">
        <f>D26</f>
        <v>-2261409.6300000008</v>
      </c>
    </row>
    <row r="26" spans="1:4" ht="50.25" customHeight="1" x14ac:dyDescent="0.25">
      <c r="A26" s="12" t="s">
        <v>24</v>
      </c>
      <c r="B26" s="100" t="s">
        <v>25</v>
      </c>
      <c r="C26" s="9">
        <f>'Прил 4 доходы'!C95*(-1)</f>
        <v>-2336247.870000001</v>
      </c>
      <c r="D26" s="9">
        <f>'Прил 4 доходы'!D95*(-1)</f>
        <v>-2261409.6300000008</v>
      </c>
    </row>
    <row r="27" spans="1:4" ht="36" customHeight="1" x14ac:dyDescent="0.25">
      <c r="A27" s="11" t="s">
        <v>26</v>
      </c>
      <c r="B27" s="99" t="s">
        <v>27</v>
      </c>
      <c r="C27" s="13">
        <f>C28</f>
        <v>2371211.6</v>
      </c>
      <c r="D27" s="13">
        <f>D28</f>
        <v>2297577.52</v>
      </c>
    </row>
    <row r="28" spans="1:4" ht="47.25" x14ac:dyDescent="0.25">
      <c r="A28" s="12" t="s">
        <v>28</v>
      </c>
      <c r="B28" s="100" t="s">
        <v>29</v>
      </c>
      <c r="C28" s="61">
        <v>2371211.6</v>
      </c>
      <c r="D28" s="61">
        <v>2297577.52</v>
      </c>
    </row>
    <row r="32" spans="1:4" x14ac:dyDescent="0.25">
      <c r="C32" s="19"/>
      <c r="D32" s="19"/>
    </row>
    <row r="47" spans="1:3" x14ac:dyDescent="0.25">
      <c r="A47" s="158"/>
      <c r="B47" s="158"/>
      <c r="C47" s="158"/>
    </row>
  </sheetData>
  <mergeCells count="10">
    <mergeCell ref="A47:C47"/>
    <mergeCell ref="C1:D1"/>
    <mergeCell ref="C2:D2"/>
    <mergeCell ref="C3:D3"/>
    <mergeCell ref="B4:D4"/>
    <mergeCell ref="A9:D13"/>
    <mergeCell ref="A17:A18"/>
    <mergeCell ref="B17:B18"/>
    <mergeCell ref="C17:D17"/>
    <mergeCell ref="C6:D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86"/>
  <sheetViews>
    <sheetView topLeftCell="A13" zoomScaleNormal="100" workbookViewId="0">
      <selection activeCell="C13" sqref="C13:C14"/>
    </sheetView>
  </sheetViews>
  <sheetFormatPr defaultColWidth="9.140625" defaultRowHeight="12.75" x14ac:dyDescent="0.2"/>
  <cols>
    <col min="1" max="1" width="29.7109375" style="89" customWidth="1"/>
    <col min="2" max="2" width="55.85546875" style="89" customWidth="1"/>
    <col min="3" max="3" width="18.28515625" style="89" customWidth="1"/>
    <col min="4" max="4" width="14" style="89" customWidth="1"/>
    <col min="5" max="6" width="9.140625" style="89"/>
    <col min="7" max="7" width="17.42578125" style="89" customWidth="1"/>
    <col min="8" max="16384" width="9.140625" style="89"/>
  </cols>
  <sheetData>
    <row r="1" spans="1:3" ht="15.75" x14ac:dyDescent="0.25">
      <c r="A1" s="35"/>
      <c r="B1" s="167" t="s">
        <v>177</v>
      </c>
      <c r="C1" s="167"/>
    </row>
    <row r="2" spans="1:3" ht="15.75" x14ac:dyDescent="0.25">
      <c r="A2" s="35"/>
      <c r="B2" s="167" t="s">
        <v>176</v>
      </c>
      <c r="C2" s="167"/>
    </row>
    <row r="3" spans="1:3" ht="15.75" x14ac:dyDescent="0.25">
      <c r="A3" s="35"/>
      <c r="B3" s="167" t="s">
        <v>175</v>
      </c>
      <c r="C3" s="167"/>
    </row>
    <row r="4" spans="1:3" ht="15.75" x14ac:dyDescent="0.25">
      <c r="A4" s="35"/>
      <c r="B4" s="167" t="s">
        <v>3</v>
      </c>
      <c r="C4" s="167"/>
    </row>
    <row r="5" spans="1:3" ht="15.75" x14ac:dyDescent="0.25">
      <c r="A5" s="35"/>
      <c r="B5" s="167" t="s">
        <v>4</v>
      </c>
      <c r="C5" s="167"/>
    </row>
    <row r="6" spans="1:3" ht="15.75" x14ac:dyDescent="0.25">
      <c r="A6" s="35"/>
      <c r="B6" s="167" t="s">
        <v>353</v>
      </c>
      <c r="C6" s="167"/>
    </row>
    <row r="7" spans="1:3" ht="15.75" x14ac:dyDescent="0.25">
      <c r="A7" s="35"/>
      <c r="B7" s="156"/>
      <c r="C7" s="156"/>
    </row>
    <row r="8" spans="1:3" ht="15.75" x14ac:dyDescent="0.25">
      <c r="A8" s="168" t="s">
        <v>174</v>
      </c>
      <c r="B8" s="168"/>
      <c r="C8" s="168"/>
    </row>
    <row r="9" spans="1:3" ht="15.75" x14ac:dyDescent="0.25">
      <c r="A9" s="168" t="s">
        <v>173</v>
      </c>
      <c r="B9" s="168"/>
      <c r="C9" s="168"/>
    </row>
    <row r="10" spans="1:3" ht="15.75" x14ac:dyDescent="0.25">
      <c r="A10" s="168" t="s">
        <v>324</v>
      </c>
      <c r="B10" s="168"/>
      <c r="C10" s="168"/>
    </row>
    <row r="11" spans="1:3" ht="15.75" x14ac:dyDescent="0.25">
      <c r="A11" s="35"/>
      <c r="B11" s="44"/>
      <c r="C11" s="35"/>
    </row>
    <row r="12" spans="1:3" ht="15.75" x14ac:dyDescent="0.25">
      <c r="A12" s="35"/>
      <c r="B12" s="35"/>
      <c r="C12" s="118"/>
    </row>
    <row r="13" spans="1:3" ht="15.75" customHeight="1" x14ac:dyDescent="0.2">
      <c r="A13" s="169" t="s">
        <v>199</v>
      </c>
      <c r="B13" s="171" t="s">
        <v>172</v>
      </c>
      <c r="C13" s="169" t="s">
        <v>171</v>
      </c>
    </row>
    <row r="14" spans="1:3" ht="20.25" customHeight="1" x14ac:dyDescent="0.2">
      <c r="A14" s="170"/>
      <c r="B14" s="172"/>
      <c r="C14" s="173"/>
    </row>
    <row r="15" spans="1:3" ht="15.75" x14ac:dyDescent="0.25">
      <c r="A15" s="51">
        <v>1</v>
      </c>
      <c r="B15" s="127">
        <v>2</v>
      </c>
      <c r="C15" s="51">
        <v>3</v>
      </c>
    </row>
    <row r="16" spans="1:3" ht="15.75" x14ac:dyDescent="0.25">
      <c r="A16" s="131" t="s">
        <v>170</v>
      </c>
      <c r="B16" s="69" t="s">
        <v>169</v>
      </c>
      <c r="C16" s="72">
        <f>C17+C19+C21+C26+C29+C31+C54+C56+C65+C72+C73</f>
        <v>647049.89999999991</v>
      </c>
    </row>
    <row r="17" spans="1:7" ht="15.75" x14ac:dyDescent="0.25">
      <c r="A17" s="131" t="s">
        <v>168</v>
      </c>
      <c r="B17" s="131" t="s">
        <v>167</v>
      </c>
      <c r="C17" s="72">
        <f>SUM(C18)</f>
        <v>348107.78</v>
      </c>
    </row>
    <row r="18" spans="1:7" ht="15.75" x14ac:dyDescent="0.25">
      <c r="A18" s="47" t="s">
        <v>166</v>
      </c>
      <c r="B18" s="47" t="s">
        <v>165</v>
      </c>
      <c r="C18" s="37">
        <v>348107.78</v>
      </c>
      <c r="D18" s="119"/>
    </row>
    <row r="19" spans="1:7" ht="31.5" x14ac:dyDescent="0.25">
      <c r="A19" s="131" t="s">
        <v>226</v>
      </c>
      <c r="B19" s="39" t="s">
        <v>227</v>
      </c>
      <c r="C19" s="72">
        <f>C20</f>
        <v>463.37</v>
      </c>
      <c r="D19" s="119"/>
    </row>
    <row r="20" spans="1:7" ht="31.5" x14ac:dyDescent="0.25">
      <c r="A20" s="47" t="s">
        <v>228</v>
      </c>
      <c r="B20" s="43" t="s">
        <v>229</v>
      </c>
      <c r="C20" s="37">
        <v>463.37</v>
      </c>
    </row>
    <row r="21" spans="1:7" ht="15.75" x14ac:dyDescent="0.25">
      <c r="A21" s="131" t="s">
        <v>164</v>
      </c>
      <c r="B21" s="131" t="s">
        <v>163</v>
      </c>
      <c r="C21" s="72">
        <f>C22+C23+C24+C25</f>
        <v>171430.73</v>
      </c>
    </row>
    <row r="22" spans="1:7" ht="31.5" x14ac:dyDescent="0.25">
      <c r="A22" s="47" t="s">
        <v>162</v>
      </c>
      <c r="B22" s="25" t="s">
        <v>161</v>
      </c>
      <c r="C22" s="37">
        <v>150000</v>
      </c>
    </row>
    <row r="23" spans="1:7" ht="31.5" hidden="1" x14ac:dyDescent="0.25">
      <c r="A23" s="47" t="s">
        <v>160</v>
      </c>
      <c r="B23" s="25" t="s">
        <v>159</v>
      </c>
      <c r="C23" s="37">
        <v>0</v>
      </c>
      <c r="G23" s="119"/>
    </row>
    <row r="24" spans="1:7" ht="15.75" x14ac:dyDescent="0.25">
      <c r="A24" s="47" t="s">
        <v>158</v>
      </c>
      <c r="B24" s="25" t="s">
        <v>157</v>
      </c>
      <c r="C24" s="37">
        <v>10.73</v>
      </c>
    </row>
    <row r="25" spans="1:7" ht="31.5" x14ac:dyDescent="0.25">
      <c r="A25" s="47" t="s">
        <v>156</v>
      </c>
      <c r="B25" s="25" t="s">
        <v>155</v>
      </c>
      <c r="C25" s="37">
        <v>21420</v>
      </c>
    </row>
    <row r="26" spans="1:7" ht="15.75" x14ac:dyDescent="0.25">
      <c r="A26" s="131" t="s">
        <v>154</v>
      </c>
      <c r="B26" s="131" t="s">
        <v>153</v>
      </c>
      <c r="C26" s="72">
        <f>C27+C28</f>
        <v>8125</v>
      </c>
    </row>
    <row r="27" spans="1:7" ht="35.25" customHeight="1" x14ac:dyDescent="0.25">
      <c r="A27" s="47" t="s">
        <v>152</v>
      </c>
      <c r="B27" s="25" t="s">
        <v>151</v>
      </c>
      <c r="C27" s="37">
        <v>8120</v>
      </c>
    </row>
    <row r="28" spans="1:7" ht="47.25" x14ac:dyDescent="0.25">
      <c r="A28" s="47" t="s">
        <v>150</v>
      </c>
      <c r="B28" s="25" t="s">
        <v>149</v>
      </c>
      <c r="C28" s="37">
        <v>5</v>
      </c>
      <c r="D28" s="120"/>
    </row>
    <row r="29" spans="1:7" ht="31.5" hidden="1" customHeight="1" x14ac:dyDescent="0.25">
      <c r="A29" s="131" t="s">
        <v>233</v>
      </c>
      <c r="B29" s="132" t="s">
        <v>234</v>
      </c>
      <c r="C29" s="72">
        <f>C30</f>
        <v>0</v>
      </c>
    </row>
    <row r="30" spans="1:7" ht="31.5" hidden="1" x14ac:dyDescent="0.25">
      <c r="A30" s="47" t="s">
        <v>235</v>
      </c>
      <c r="B30" s="43" t="s">
        <v>236</v>
      </c>
      <c r="C30" s="37"/>
    </row>
    <row r="31" spans="1:7" ht="35.25" customHeight="1" x14ac:dyDescent="0.25">
      <c r="A31" s="131" t="s">
        <v>148</v>
      </c>
      <c r="B31" s="41" t="s">
        <v>147</v>
      </c>
      <c r="C31" s="72">
        <f>C32+C44+C34+C51</f>
        <v>72987.499999999985</v>
      </c>
    </row>
    <row r="32" spans="1:7" ht="94.5" x14ac:dyDescent="0.25">
      <c r="A32" s="131" t="s">
        <v>146</v>
      </c>
      <c r="B32" s="41" t="s">
        <v>145</v>
      </c>
      <c r="C32" s="72">
        <f>C33</f>
        <v>10</v>
      </c>
    </row>
    <row r="33" spans="1:7" ht="63" x14ac:dyDescent="0.25">
      <c r="A33" s="47" t="s">
        <v>144</v>
      </c>
      <c r="B33" s="25" t="s">
        <v>143</v>
      </c>
      <c r="C33" s="37">
        <v>10</v>
      </c>
    </row>
    <row r="34" spans="1:7" ht="110.25" x14ac:dyDescent="0.25">
      <c r="A34" s="131" t="s">
        <v>142</v>
      </c>
      <c r="B34" s="41" t="s">
        <v>141</v>
      </c>
      <c r="C34" s="72">
        <f>C35+C38+C40+C42+C47</f>
        <v>72062.719999999987</v>
      </c>
    </row>
    <row r="35" spans="1:7" ht="81" customHeight="1" x14ac:dyDescent="0.25">
      <c r="A35" s="131" t="s">
        <v>140</v>
      </c>
      <c r="B35" s="41" t="s">
        <v>139</v>
      </c>
      <c r="C35" s="72">
        <f>C36+C37</f>
        <v>70014.509999999995</v>
      </c>
    </row>
    <row r="36" spans="1:7" ht="110.25" x14ac:dyDescent="0.25">
      <c r="A36" s="47" t="s">
        <v>138</v>
      </c>
      <c r="B36" s="25" t="s">
        <v>137</v>
      </c>
      <c r="C36" s="37">
        <v>5035.6899999999996</v>
      </c>
    </row>
    <row r="37" spans="1:7" ht="94.5" x14ac:dyDescent="0.25">
      <c r="A37" s="47" t="s">
        <v>136</v>
      </c>
      <c r="B37" s="25" t="s">
        <v>135</v>
      </c>
      <c r="C37" s="37">
        <v>64978.82</v>
      </c>
      <c r="D37" s="68"/>
      <c r="G37" s="119"/>
    </row>
    <row r="38" spans="1:7" ht="110.25" x14ac:dyDescent="0.25">
      <c r="A38" s="131" t="s">
        <v>134</v>
      </c>
      <c r="B38" s="39" t="s">
        <v>133</v>
      </c>
      <c r="C38" s="72">
        <f>C39</f>
        <v>0.14000000000000001</v>
      </c>
    </row>
    <row r="39" spans="1:7" ht="94.5" x14ac:dyDescent="0.25">
      <c r="A39" s="47" t="s">
        <v>132</v>
      </c>
      <c r="B39" s="25" t="s">
        <v>131</v>
      </c>
      <c r="C39" s="37">
        <v>0.14000000000000001</v>
      </c>
    </row>
    <row r="40" spans="1:7" ht="113.25" customHeight="1" x14ac:dyDescent="0.25">
      <c r="A40" s="131" t="s">
        <v>130</v>
      </c>
      <c r="B40" s="39" t="s">
        <v>244</v>
      </c>
      <c r="C40" s="72">
        <f>C41</f>
        <v>25.2</v>
      </c>
    </row>
    <row r="41" spans="1:7" ht="83.25" customHeight="1" x14ac:dyDescent="0.25">
      <c r="A41" s="47" t="s">
        <v>129</v>
      </c>
      <c r="B41" s="25" t="s">
        <v>128</v>
      </c>
      <c r="C41" s="37">
        <v>25.2</v>
      </c>
    </row>
    <row r="42" spans="1:7" ht="47.25" x14ac:dyDescent="0.25">
      <c r="A42" s="131" t="s">
        <v>127</v>
      </c>
      <c r="B42" s="41" t="s">
        <v>126</v>
      </c>
      <c r="C42" s="72">
        <f>C43</f>
        <v>2022.87</v>
      </c>
    </row>
    <row r="43" spans="1:7" ht="54" customHeight="1" x14ac:dyDescent="0.25">
      <c r="A43" s="47" t="s">
        <v>125</v>
      </c>
      <c r="B43" s="25" t="s">
        <v>124</v>
      </c>
      <c r="C43" s="37">
        <v>2022.87</v>
      </c>
    </row>
    <row r="44" spans="1:7" ht="31.5" x14ac:dyDescent="0.25">
      <c r="A44" s="131" t="s">
        <v>123</v>
      </c>
      <c r="B44" s="41" t="s">
        <v>122</v>
      </c>
      <c r="C44" s="72">
        <f>C45</f>
        <v>30.35</v>
      </c>
    </row>
    <row r="45" spans="1:7" ht="63" x14ac:dyDescent="0.25">
      <c r="A45" s="131" t="s">
        <v>121</v>
      </c>
      <c r="B45" s="39" t="s">
        <v>120</v>
      </c>
      <c r="C45" s="72">
        <f>C46</f>
        <v>30.35</v>
      </c>
    </row>
    <row r="46" spans="1:7" ht="64.5" customHeight="1" x14ac:dyDescent="0.25">
      <c r="A46" s="47" t="s">
        <v>119</v>
      </c>
      <c r="B46" s="43" t="s">
        <v>118</v>
      </c>
      <c r="C46" s="37">
        <v>30.35</v>
      </c>
    </row>
    <row r="47" spans="1:7" ht="63" hidden="1" x14ac:dyDescent="0.25">
      <c r="A47" s="121" t="s">
        <v>245</v>
      </c>
      <c r="B47" s="130" t="s">
        <v>246</v>
      </c>
      <c r="C47" s="72">
        <f>C48</f>
        <v>0</v>
      </c>
    </row>
    <row r="48" spans="1:7" ht="63" hidden="1" x14ac:dyDescent="0.25">
      <c r="A48" s="122" t="s">
        <v>247</v>
      </c>
      <c r="B48" s="133" t="s">
        <v>248</v>
      </c>
      <c r="C48" s="72">
        <f>C49+C50</f>
        <v>0</v>
      </c>
    </row>
    <row r="49" spans="1:3" ht="173.25" hidden="1" x14ac:dyDescent="0.25">
      <c r="A49" s="123" t="s">
        <v>249</v>
      </c>
      <c r="B49" s="134" t="s">
        <v>223</v>
      </c>
      <c r="C49" s="37">
        <v>0</v>
      </c>
    </row>
    <row r="50" spans="1:3" ht="141.75" hidden="1" x14ac:dyDescent="0.25">
      <c r="A50" s="123" t="s">
        <v>250</v>
      </c>
      <c r="B50" s="134" t="s">
        <v>222</v>
      </c>
      <c r="C50" s="37"/>
    </row>
    <row r="51" spans="1:3" ht="95.25" customHeight="1" x14ac:dyDescent="0.25">
      <c r="A51" s="131" t="s">
        <v>117</v>
      </c>
      <c r="B51" s="103" t="s">
        <v>116</v>
      </c>
      <c r="C51" s="72">
        <f>C52</f>
        <v>884.43</v>
      </c>
    </row>
    <row r="52" spans="1:3" ht="97.5" customHeight="1" x14ac:dyDescent="0.25">
      <c r="A52" s="131" t="s">
        <v>115</v>
      </c>
      <c r="B52" s="39" t="s">
        <v>114</v>
      </c>
      <c r="C52" s="72">
        <f>C53</f>
        <v>884.43</v>
      </c>
    </row>
    <row r="53" spans="1:3" ht="94.5" x14ac:dyDescent="0.25">
      <c r="A53" s="47" t="s">
        <v>113</v>
      </c>
      <c r="B53" s="43" t="s">
        <v>112</v>
      </c>
      <c r="C53" s="37">
        <v>884.43</v>
      </c>
    </row>
    <row r="54" spans="1:3" ht="18.75" customHeight="1" x14ac:dyDescent="0.25">
      <c r="A54" s="131" t="s">
        <v>111</v>
      </c>
      <c r="B54" s="41" t="s">
        <v>110</v>
      </c>
      <c r="C54" s="72">
        <f>C55</f>
        <v>12591.97</v>
      </c>
    </row>
    <row r="55" spans="1:3" ht="31.5" x14ac:dyDescent="0.25">
      <c r="A55" s="47" t="s">
        <v>109</v>
      </c>
      <c r="B55" s="25" t="s">
        <v>108</v>
      </c>
      <c r="C55" s="37">
        <v>12591.97</v>
      </c>
    </row>
    <row r="56" spans="1:3" ht="31.5" x14ac:dyDescent="0.25">
      <c r="A56" s="131" t="s">
        <v>107</v>
      </c>
      <c r="B56" s="39" t="s">
        <v>243</v>
      </c>
      <c r="C56" s="72">
        <f>C57+C62</f>
        <v>27250.809999999998</v>
      </c>
    </row>
    <row r="57" spans="1:3" ht="15.75" x14ac:dyDescent="0.25">
      <c r="A57" s="41" t="s">
        <v>106</v>
      </c>
      <c r="B57" s="39" t="s">
        <v>105</v>
      </c>
      <c r="C57" s="72">
        <f>C58</f>
        <v>15677.88</v>
      </c>
    </row>
    <row r="58" spans="1:3" ht="18.75" customHeight="1" x14ac:dyDescent="0.25">
      <c r="A58" s="41" t="s">
        <v>104</v>
      </c>
      <c r="B58" s="39" t="s">
        <v>103</v>
      </c>
      <c r="C58" s="72">
        <f>C59</f>
        <v>15677.88</v>
      </c>
    </row>
    <row r="59" spans="1:3" ht="47.25" x14ac:dyDescent="0.25">
      <c r="A59" s="41" t="s">
        <v>102</v>
      </c>
      <c r="B59" s="39" t="s">
        <v>101</v>
      </c>
      <c r="C59" s="72">
        <f>C60+C61</f>
        <v>15677.88</v>
      </c>
    </row>
    <row r="60" spans="1:3" ht="47.25" x14ac:dyDescent="0.25">
      <c r="A60" s="25" t="s">
        <v>100</v>
      </c>
      <c r="B60" s="129" t="s">
        <v>99</v>
      </c>
      <c r="C60" s="37">
        <v>14900</v>
      </c>
    </row>
    <row r="61" spans="1:3" ht="47.25" x14ac:dyDescent="0.25">
      <c r="A61" s="25" t="s">
        <v>98</v>
      </c>
      <c r="B61" s="129" t="s">
        <v>224</v>
      </c>
      <c r="C61" s="37">
        <v>777.88</v>
      </c>
    </row>
    <row r="62" spans="1:3" ht="21" customHeight="1" x14ac:dyDescent="0.25">
      <c r="A62" s="41" t="s">
        <v>97</v>
      </c>
      <c r="B62" s="39" t="s">
        <v>96</v>
      </c>
      <c r="C62" s="72">
        <f>C63</f>
        <v>11572.93</v>
      </c>
    </row>
    <row r="63" spans="1:3" ht="15.75" x14ac:dyDescent="0.25">
      <c r="A63" s="41" t="s">
        <v>95</v>
      </c>
      <c r="B63" s="39" t="s">
        <v>94</v>
      </c>
      <c r="C63" s="72">
        <f>C64</f>
        <v>11572.93</v>
      </c>
    </row>
    <row r="64" spans="1:3" ht="31.5" x14ac:dyDescent="0.25">
      <c r="A64" s="25" t="s">
        <v>93</v>
      </c>
      <c r="B64" s="43" t="s">
        <v>92</v>
      </c>
      <c r="C64" s="37">
        <v>11572.93</v>
      </c>
    </row>
    <row r="65" spans="1:7" ht="31.5" x14ac:dyDescent="0.25">
      <c r="A65" s="41" t="s">
        <v>91</v>
      </c>
      <c r="B65" s="39" t="s">
        <v>90</v>
      </c>
      <c r="C65" s="72">
        <f>C66</f>
        <v>1900</v>
      </c>
    </row>
    <row r="66" spans="1:7" ht="98.25" customHeight="1" x14ac:dyDescent="0.25">
      <c r="A66" s="41" t="s">
        <v>89</v>
      </c>
      <c r="B66" s="103" t="s">
        <v>88</v>
      </c>
      <c r="C66" s="72">
        <f>C69+C67</f>
        <v>1900</v>
      </c>
    </row>
    <row r="67" spans="1:7" ht="126" hidden="1" x14ac:dyDescent="0.25">
      <c r="A67" s="64" t="s">
        <v>87</v>
      </c>
      <c r="B67" s="77" t="s">
        <v>86</v>
      </c>
      <c r="C67" s="74">
        <f>C68</f>
        <v>0</v>
      </c>
    </row>
    <row r="68" spans="1:7" ht="120.75" hidden="1" customHeight="1" x14ac:dyDescent="0.25">
      <c r="A68" s="20" t="s">
        <v>85</v>
      </c>
      <c r="B68" s="78" t="s">
        <v>84</v>
      </c>
      <c r="C68" s="75"/>
      <c r="G68" s="124"/>
    </row>
    <row r="69" spans="1:7" ht="126" x14ac:dyDescent="0.25">
      <c r="A69" s="41" t="s">
        <v>83</v>
      </c>
      <c r="B69" s="103" t="s">
        <v>82</v>
      </c>
      <c r="C69" s="72">
        <f>C70</f>
        <v>1900</v>
      </c>
    </row>
    <row r="70" spans="1:7" ht="132.75" customHeight="1" x14ac:dyDescent="0.25">
      <c r="A70" s="41" t="s">
        <v>81</v>
      </c>
      <c r="B70" s="103" t="s">
        <v>80</v>
      </c>
      <c r="C70" s="72">
        <f>C71</f>
        <v>1900</v>
      </c>
    </row>
    <row r="71" spans="1:7" ht="117" customHeight="1" x14ac:dyDescent="0.25">
      <c r="A71" s="125" t="s">
        <v>79</v>
      </c>
      <c r="B71" s="129" t="s">
        <v>78</v>
      </c>
      <c r="C71" s="37">
        <v>1900</v>
      </c>
    </row>
    <row r="72" spans="1:7" ht="23.25" customHeight="1" x14ac:dyDescent="0.25">
      <c r="A72" s="131" t="s">
        <v>61</v>
      </c>
      <c r="B72" s="41" t="s">
        <v>60</v>
      </c>
      <c r="C72" s="72">
        <v>2625</v>
      </c>
    </row>
    <row r="73" spans="1:7" ht="21.75" customHeight="1" x14ac:dyDescent="0.25">
      <c r="A73" s="131" t="s">
        <v>59</v>
      </c>
      <c r="B73" s="41" t="s">
        <v>57</v>
      </c>
      <c r="C73" s="72">
        <f>C74</f>
        <v>1567.74</v>
      </c>
    </row>
    <row r="74" spans="1:7" ht="15.75" x14ac:dyDescent="0.25">
      <c r="A74" s="131" t="s">
        <v>58</v>
      </c>
      <c r="B74" s="41" t="s">
        <v>57</v>
      </c>
      <c r="C74" s="72">
        <f>C75</f>
        <v>1567.74</v>
      </c>
    </row>
    <row r="75" spans="1:7" ht="31.5" x14ac:dyDescent="0.25">
      <c r="A75" s="131" t="s">
        <v>56</v>
      </c>
      <c r="B75" s="41" t="s">
        <v>55</v>
      </c>
      <c r="C75" s="72">
        <f>C76+C77</f>
        <v>1567.74</v>
      </c>
    </row>
    <row r="76" spans="1:7" ht="15.75" x14ac:dyDescent="0.25">
      <c r="A76" s="23" t="s">
        <v>54</v>
      </c>
      <c r="B76" s="22" t="s">
        <v>53</v>
      </c>
      <c r="C76" s="37">
        <v>1482.24</v>
      </c>
    </row>
    <row r="77" spans="1:7" ht="30.75" customHeight="1" x14ac:dyDescent="0.25">
      <c r="A77" s="23" t="s">
        <v>52</v>
      </c>
      <c r="B77" s="22" t="s">
        <v>51</v>
      </c>
      <c r="C77" s="37">
        <v>85.5</v>
      </c>
    </row>
    <row r="78" spans="1:7" ht="15.75" x14ac:dyDescent="0.25">
      <c r="A78" s="131" t="s">
        <v>50</v>
      </c>
      <c r="B78" s="131" t="s">
        <v>49</v>
      </c>
      <c r="C78" s="72">
        <f>C79+C84+C85</f>
        <v>1701958.24</v>
      </c>
    </row>
    <row r="79" spans="1:7" ht="31.5" x14ac:dyDescent="0.25">
      <c r="A79" s="131" t="s">
        <v>48</v>
      </c>
      <c r="B79" s="41" t="s">
        <v>47</v>
      </c>
      <c r="C79" s="72">
        <f>C81+C82+C83+C80</f>
        <v>1708533.83</v>
      </c>
    </row>
    <row r="80" spans="1:7" ht="31.5" x14ac:dyDescent="0.25">
      <c r="A80" s="47" t="s">
        <v>237</v>
      </c>
      <c r="B80" s="25" t="s">
        <v>46</v>
      </c>
      <c r="C80" s="37">
        <f>'Прил 5 Безвоз '!C15</f>
        <v>277824</v>
      </c>
    </row>
    <row r="81" spans="1:4" ht="31.5" x14ac:dyDescent="0.25">
      <c r="A81" s="25" t="s">
        <v>45</v>
      </c>
      <c r="B81" s="25" t="s">
        <v>44</v>
      </c>
      <c r="C81" s="37">
        <f>'Прил 5 Безвоз '!C18</f>
        <v>110496.45</v>
      </c>
    </row>
    <row r="82" spans="1:4" ht="31.5" x14ac:dyDescent="0.25">
      <c r="A82" s="25" t="s">
        <v>43</v>
      </c>
      <c r="B82" s="25" t="s">
        <v>42</v>
      </c>
      <c r="C82" s="37">
        <f>'Прил 5 Безвоз '!C43</f>
        <v>1187793.75</v>
      </c>
    </row>
    <row r="83" spans="1:4" ht="15.75" x14ac:dyDescent="0.25">
      <c r="A83" s="25" t="s">
        <v>41</v>
      </c>
      <c r="B83" s="25" t="s">
        <v>40</v>
      </c>
      <c r="C83" s="37">
        <f>'Прил 5 Безвоз '!C77</f>
        <v>132419.63</v>
      </c>
    </row>
    <row r="84" spans="1:4" ht="63" hidden="1" x14ac:dyDescent="0.25">
      <c r="A84" s="47" t="s">
        <v>39</v>
      </c>
      <c r="B84" s="25" t="s">
        <v>203</v>
      </c>
      <c r="C84" s="37">
        <f>'Прил 5 Безвоз '!C93</f>
        <v>0</v>
      </c>
      <c r="D84" s="126"/>
    </row>
    <row r="85" spans="1:4" ht="47.25" x14ac:dyDescent="0.25">
      <c r="A85" s="47" t="s">
        <v>34</v>
      </c>
      <c r="B85" s="43" t="s">
        <v>33</v>
      </c>
      <c r="C85" s="37">
        <f>'Прил 5 Безвоз '!C102</f>
        <v>-6575.59</v>
      </c>
    </row>
    <row r="86" spans="1:4" ht="15.75" x14ac:dyDescent="0.25">
      <c r="A86" s="38"/>
      <c r="B86" s="128" t="s">
        <v>30</v>
      </c>
      <c r="C86" s="72">
        <f>C78+C16</f>
        <v>2349008.1399999997</v>
      </c>
    </row>
  </sheetData>
  <mergeCells count="12">
    <mergeCell ref="A8:C8"/>
    <mergeCell ref="A9:C9"/>
    <mergeCell ref="A10:C10"/>
    <mergeCell ref="A13:A14"/>
    <mergeCell ref="B13:B14"/>
    <mergeCell ref="C13:C14"/>
    <mergeCell ref="B6:C6"/>
    <mergeCell ref="B1:C1"/>
    <mergeCell ref="B2:C2"/>
    <mergeCell ref="B3:C3"/>
    <mergeCell ref="B4:C4"/>
    <mergeCell ref="B5:C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1" fitToHeight="10" orientation="portrait" r:id="rId1"/>
  <rowBreaks count="3" manualBreakCount="3">
    <brk id="35" max="2" man="1"/>
    <brk id="50" max="2" man="1"/>
    <brk id="69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5"/>
  <sheetViews>
    <sheetView zoomScaleNormal="100" workbookViewId="0">
      <selection activeCell="C11" sqref="C11"/>
    </sheetView>
  </sheetViews>
  <sheetFormatPr defaultColWidth="9.140625" defaultRowHeight="12.75" x14ac:dyDescent="0.2"/>
  <cols>
    <col min="1" max="1" width="28.7109375" style="10" customWidth="1"/>
    <col min="2" max="2" width="53.7109375" style="10" customWidth="1"/>
    <col min="3" max="3" width="16" style="10" customWidth="1"/>
    <col min="4" max="4" width="15.7109375" style="10" customWidth="1"/>
    <col min="5" max="6" width="9.140625" style="10"/>
    <col min="7" max="7" width="17.42578125" style="10" customWidth="1"/>
    <col min="8" max="16384" width="9.140625" style="10"/>
  </cols>
  <sheetData>
    <row r="1" spans="1:4" ht="15.75" x14ac:dyDescent="0.25">
      <c r="A1" s="1"/>
      <c r="B1" s="159" t="s">
        <v>239</v>
      </c>
      <c r="C1" s="159"/>
      <c r="D1" s="159"/>
    </row>
    <row r="2" spans="1:4" ht="15.75" x14ac:dyDescent="0.25">
      <c r="A2" s="1"/>
      <c r="B2" s="159" t="s">
        <v>176</v>
      </c>
      <c r="C2" s="159"/>
      <c r="D2" s="159"/>
    </row>
    <row r="3" spans="1:4" ht="15.75" x14ac:dyDescent="0.25">
      <c r="A3" s="1"/>
      <c r="B3" s="159" t="s">
        <v>175</v>
      </c>
      <c r="C3" s="159"/>
      <c r="D3" s="159"/>
    </row>
    <row r="4" spans="1:4" ht="15.75" x14ac:dyDescent="0.25">
      <c r="A4" s="1"/>
      <c r="B4" s="159" t="s">
        <v>3</v>
      </c>
      <c r="C4" s="159"/>
      <c r="D4" s="159"/>
    </row>
    <row r="5" spans="1:4" ht="15.75" x14ac:dyDescent="0.25">
      <c r="A5" s="1"/>
      <c r="B5" s="159" t="s">
        <v>4</v>
      </c>
      <c r="C5" s="159"/>
      <c r="D5" s="159"/>
    </row>
    <row r="6" spans="1:4" ht="15.75" x14ac:dyDescent="0.25">
      <c r="A6" s="1"/>
      <c r="B6" s="159" t="s">
        <v>353</v>
      </c>
      <c r="C6" s="159"/>
      <c r="D6" s="159"/>
    </row>
    <row r="7" spans="1:4" ht="15.75" x14ac:dyDescent="0.25">
      <c r="A7" s="1"/>
      <c r="B7" s="155"/>
      <c r="C7" s="155"/>
      <c r="D7" s="155"/>
    </row>
    <row r="8" spans="1:4" ht="15.75" x14ac:dyDescent="0.25">
      <c r="A8" s="157" t="s">
        <v>174</v>
      </c>
      <c r="B8" s="157"/>
      <c r="C8" s="157"/>
      <c r="D8" s="157"/>
    </row>
    <row r="9" spans="1:4" ht="15.75" x14ac:dyDescent="0.25">
      <c r="A9" s="157" t="s">
        <v>173</v>
      </c>
      <c r="B9" s="157"/>
      <c r="C9" s="157"/>
      <c r="D9" s="157"/>
    </row>
    <row r="10" spans="1:4" ht="15.75" x14ac:dyDescent="0.25">
      <c r="A10" s="157" t="s">
        <v>327</v>
      </c>
      <c r="B10" s="157"/>
      <c r="C10" s="157"/>
      <c r="D10" s="157"/>
    </row>
    <row r="11" spans="1:4" ht="15.75" x14ac:dyDescent="0.25">
      <c r="A11" s="1"/>
      <c r="B11" s="3"/>
      <c r="C11" s="1"/>
    </row>
    <row r="12" spans="1:4" ht="15.75" x14ac:dyDescent="0.25">
      <c r="A12" s="1"/>
      <c r="B12" s="1"/>
      <c r="C12" s="34"/>
    </row>
    <row r="13" spans="1:4" ht="20.25" customHeight="1" x14ac:dyDescent="0.2">
      <c r="A13" s="163" t="s">
        <v>199</v>
      </c>
      <c r="B13" s="174" t="s">
        <v>172</v>
      </c>
      <c r="C13" s="176" t="s">
        <v>11</v>
      </c>
      <c r="D13" s="176"/>
    </row>
    <row r="14" spans="1:4" ht="20.25" customHeight="1" x14ac:dyDescent="0.2">
      <c r="A14" s="164"/>
      <c r="B14" s="175"/>
      <c r="C14" s="137" t="s">
        <v>251</v>
      </c>
      <c r="D14" s="137" t="s">
        <v>323</v>
      </c>
    </row>
    <row r="15" spans="1:4" ht="15.75" x14ac:dyDescent="0.25">
      <c r="A15" s="33">
        <v>1</v>
      </c>
      <c r="B15" s="33">
        <v>2</v>
      </c>
      <c r="C15" s="33">
        <v>3</v>
      </c>
      <c r="D15" s="33">
        <v>4</v>
      </c>
    </row>
    <row r="16" spans="1:4" ht="15.75" x14ac:dyDescent="0.25">
      <c r="A16" s="11" t="s">
        <v>170</v>
      </c>
      <c r="B16" s="62" t="s">
        <v>169</v>
      </c>
      <c r="C16" s="71">
        <f>C17+C19+C21+C26+C29+C31+C54+C56+C67+C83+C84</f>
        <v>820051.28</v>
      </c>
      <c r="D16" s="71">
        <f>D17+D19+D21+D26+D29+D31+D54+D56+D67+D83+D84</f>
        <v>857150.58000000019</v>
      </c>
    </row>
    <row r="17" spans="1:7" ht="15.75" x14ac:dyDescent="0.25">
      <c r="A17" s="11" t="s">
        <v>168</v>
      </c>
      <c r="B17" s="11" t="s">
        <v>167</v>
      </c>
      <c r="C17" s="71">
        <f>SUM(C18)</f>
        <v>525555.66</v>
      </c>
      <c r="D17" s="71">
        <f>SUM(D18)</f>
        <v>555397.53</v>
      </c>
    </row>
    <row r="18" spans="1:7" ht="15.75" x14ac:dyDescent="0.25">
      <c r="A18" s="12" t="s">
        <v>166</v>
      </c>
      <c r="B18" s="12" t="s">
        <v>165</v>
      </c>
      <c r="C18" s="37">
        <v>525555.66</v>
      </c>
      <c r="D18" s="37">
        <v>555397.53</v>
      </c>
    </row>
    <row r="19" spans="1:7" ht="31.5" x14ac:dyDescent="0.25">
      <c r="A19" s="11" t="s">
        <v>226</v>
      </c>
      <c r="B19" s="28" t="s">
        <v>227</v>
      </c>
      <c r="C19" s="72">
        <f>C20</f>
        <v>463.37</v>
      </c>
      <c r="D19" s="72">
        <f>D20</f>
        <v>463.37</v>
      </c>
    </row>
    <row r="20" spans="1:7" ht="47.25" x14ac:dyDescent="0.25">
      <c r="A20" s="12" t="s">
        <v>228</v>
      </c>
      <c r="B20" s="24" t="s">
        <v>229</v>
      </c>
      <c r="C20" s="37">
        <v>463.37</v>
      </c>
      <c r="D20" s="37">
        <v>463.37</v>
      </c>
    </row>
    <row r="21" spans="1:7" ht="15.75" x14ac:dyDescent="0.25">
      <c r="A21" s="11" t="s">
        <v>164</v>
      </c>
      <c r="B21" s="11" t="s">
        <v>163</v>
      </c>
      <c r="C21" s="71">
        <f>C22+C23+C24+C25</f>
        <v>174860.83</v>
      </c>
      <c r="D21" s="71">
        <f>D22+D23+D24+D25</f>
        <v>178290.94</v>
      </c>
    </row>
    <row r="22" spans="1:7" ht="31.5" x14ac:dyDescent="0.25">
      <c r="A22" s="12" t="s">
        <v>162</v>
      </c>
      <c r="B22" s="8" t="s">
        <v>161</v>
      </c>
      <c r="C22" s="73">
        <v>153000</v>
      </c>
      <c r="D22" s="73">
        <v>156000</v>
      </c>
    </row>
    <row r="23" spans="1:7" ht="31.5" hidden="1" x14ac:dyDescent="0.25">
      <c r="A23" s="42" t="s">
        <v>160</v>
      </c>
      <c r="B23" s="20" t="s">
        <v>159</v>
      </c>
      <c r="C23" s="75"/>
      <c r="D23" s="75"/>
      <c r="G23" s="81"/>
    </row>
    <row r="24" spans="1:7" ht="15.75" x14ac:dyDescent="0.25">
      <c r="A24" s="12" t="s">
        <v>158</v>
      </c>
      <c r="B24" s="8" t="s">
        <v>157</v>
      </c>
      <c r="C24" s="37">
        <v>10.83</v>
      </c>
      <c r="D24" s="37">
        <v>10.94</v>
      </c>
    </row>
    <row r="25" spans="1:7" ht="31.5" x14ac:dyDescent="0.25">
      <c r="A25" s="12" t="s">
        <v>156</v>
      </c>
      <c r="B25" s="8" t="s">
        <v>155</v>
      </c>
      <c r="C25" s="37">
        <v>21850</v>
      </c>
      <c r="D25" s="37">
        <v>22280</v>
      </c>
    </row>
    <row r="26" spans="1:7" ht="15.75" x14ac:dyDescent="0.25">
      <c r="A26" s="11" t="s">
        <v>154</v>
      </c>
      <c r="B26" s="11" t="s">
        <v>153</v>
      </c>
      <c r="C26" s="71">
        <f>C27+C28</f>
        <v>8246.7999999999993</v>
      </c>
      <c r="D26" s="71">
        <f>D27+D28</f>
        <v>8380.4</v>
      </c>
    </row>
    <row r="27" spans="1:7" ht="47.25" x14ac:dyDescent="0.25">
      <c r="A27" s="12" t="s">
        <v>152</v>
      </c>
      <c r="B27" s="8" t="s">
        <v>151</v>
      </c>
      <c r="C27" s="73">
        <v>8241.7999999999993</v>
      </c>
      <c r="D27" s="73">
        <v>8365.4</v>
      </c>
    </row>
    <row r="28" spans="1:7" ht="47.25" x14ac:dyDescent="0.25">
      <c r="A28" s="12" t="s">
        <v>150</v>
      </c>
      <c r="B28" s="8" t="s">
        <v>149</v>
      </c>
      <c r="C28" s="37">
        <v>5</v>
      </c>
      <c r="D28" s="37">
        <v>15</v>
      </c>
    </row>
    <row r="29" spans="1:7" ht="31.5" hidden="1" customHeight="1" x14ac:dyDescent="0.25">
      <c r="A29" s="66" t="s">
        <v>233</v>
      </c>
      <c r="B29" s="70" t="s">
        <v>234</v>
      </c>
      <c r="C29" s="74">
        <f>C30</f>
        <v>0</v>
      </c>
      <c r="D29" s="74">
        <f>D30</f>
        <v>0</v>
      </c>
    </row>
    <row r="30" spans="1:7" ht="31.5" hidden="1" x14ac:dyDescent="0.25">
      <c r="A30" s="42" t="s">
        <v>235</v>
      </c>
      <c r="B30" s="57" t="s">
        <v>236</v>
      </c>
      <c r="C30" s="75"/>
      <c r="D30" s="75"/>
    </row>
    <row r="31" spans="1:7" ht="47.25" x14ac:dyDescent="0.25">
      <c r="A31" s="11" t="s">
        <v>148</v>
      </c>
      <c r="B31" s="5" t="s">
        <v>147</v>
      </c>
      <c r="C31" s="71">
        <f>C32+C44+C34+C51</f>
        <v>76380.779999999984</v>
      </c>
      <c r="D31" s="71">
        <f>D32+D44+D34+D51</f>
        <v>79886.69</v>
      </c>
    </row>
    <row r="32" spans="1:7" ht="94.5" x14ac:dyDescent="0.25">
      <c r="A32" s="11" t="s">
        <v>146</v>
      </c>
      <c r="B32" s="5" t="s">
        <v>145</v>
      </c>
      <c r="C32" s="71">
        <f>C33</f>
        <v>10</v>
      </c>
      <c r="D32" s="71">
        <f>D33</f>
        <v>10</v>
      </c>
    </row>
    <row r="33" spans="1:7" ht="63" x14ac:dyDescent="0.25">
      <c r="A33" s="47" t="s">
        <v>144</v>
      </c>
      <c r="B33" s="32" t="s">
        <v>143</v>
      </c>
      <c r="C33" s="73">
        <v>10</v>
      </c>
      <c r="D33" s="73">
        <v>10</v>
      </c>
    </row>
    <row r="34" spans="1:7" ht="110.25" x14ac:dyDescent="0.25">
      <c r="A34" s="11" t="s">
        <v>142</v>
      </c>
      <c r="B34" s="5" t="s">
        <v>141</v>
      </c>
      <c r="C34" s="71">
        <f>C35+C38+C40+C42+C47</f>
        <v>75414.479999999981</v>
      </c>
      <c r="D34" s="71">
        <f>D35+D38+D40+D42+D47</f>
        <v>78900.34</v>
      </c>
    </row>
    <row r="35" spans="1:7" ht="81" customHeight="1" x14ac:dyDescent="0.25">
      <c r="A35" s="4" t="s">
        <v>140</v>
      </c>
      <c r="B35" s="29" t="s">
        <v>139</v>
      </c>
      <c r="C35" s="76">
        <f>C36+C37</f>
        <v>73366.259999999995</v>
      </c>
      <c r="D35" s="76">
        <f>D36+D37</f>
        <v>76852.11</v>
      </c>
    </row>
    <row r="36" spans="1:7" ht="110.25" x14ac:dyDescent="0.25">
      <c r="A36" s="38" t="s">
        <v>138</v>
      </c>
      <c r="B36" s="25" t="s">
        <v>137</v>
      </c>
      <c r="C36" s="37">
        <v>5236.8900000000003</v>
      </c>
      <c r="D36" s="37">
        <v>5446.19</v>
      </c>
    </row>
    <row r="37" spans="1:7" ht="94.5" x14ac:dyDescent="0.25">
      <c r="A37" s="38" t="s">
        <v>136</v>
      </c>
      <c r="B37" s="25" t="s">
        <v>135</v>
      </c>
      <c r="C37" s="37">
        <v>68129.37</v>
      </c>
      <c r="D37" s="37">
        <v>71405.919999999998</v>
      </c>
      <c r="G37" s="81"/>
    </row>
    <row r="38" spans="1:7" ht="110.25" x14ac:dyDescent="0.25">
      <c r="A38" s="40" t="s">
        <v>134</v>
      </c>
      <c r="B38" s="39" t="s">
        <v>133</v>
      </c>
      <c r="C38" s="72">
        <f>C39</f>
        <v>0.15</v>
      </c>
      <c r="D38" s="72">
        <f>D39</f>
        <v>0.16</v>
      </c>
    </row>
    <row r="39" spans="1:7" ht="94.5" x14ac:dyDescent="0.25">
      <c r="A39" s="38" t="s">
        <v>132</v>
      </c>
      <c r="B39" s="25" t="s">
        <v>131</v>
      </c>
      <c r="C39" s="37">
        <v>0.15</v>
      </c>
      <c r="D39" s="37">
        <v>0.16</v>
      </c>
    </row>
    <row r="40" spans="1:7" ht="126" x14ac:dyDescent="0.25">
      <c r="A40" s="4" t="s">
        <v>130</v>
      </c>
      <c r="B40" s="27" t="s">
        <v>244</v>
      </c>
      <c r="C40" s="72">
        <f>C41</f>
        <v>25.2</v>
      </c>
      <c r="D40" s="72">
        <f>D41</f>
        <v>25.2</v>
      </c>
    </row>
    <row r="41" spans="1:7" ht="94.5" x14ac:dyDescent="0.25">
      <c r="A41" s="63" t="s">
        <v>129</v>
      </c>
      <c r="B41" s="21" t="s">
        <v>128</v>
      </c>
      <c r="C41" s="37">
        <v>25.2</v>
      </c>
      <c r="D41" s="37">
        <v>25.2</v>
      </c>
    </row>
    <row r="42" spans="1:7" ht="63" x14ac:dyDescent="0.25">
      <c r="A42" s="4" t="s">
        <v>127</v>
      </c>
      <c r="B42" s="29" t="s">
        <v>126</v>
      </c>
      <c r="C42" s="72">
        <f>C43</f>
        <v>2022.87</v>
      </c>
      <c r="D42" s="72">
        <f>D43</f>
        <v>2022.87</v>
      </c>
    </row>
    <row r="43" spans="1:7" ht="47.25" x14ac:dyDescent="0.25">
      <c r="A43" s="63" t="s">
        <v>125</v>
      </c>
      <c r="B43" s="21" t="s">
        <v>124</v>
      </c>
      <c r="C43" s="37">
        <v>2022.87</v>
      </c>
      <c r="D43" s="37">
        <v>2022.87</v>
      </c>
    </row>
    <row r="44" spans="1:7" ht="31.5" x14ac:dyDescent="0.25">
      <c r="A44" s="40" t="s">
        <v>123</v>
      </c>
      <c r="B44" s="41" t="s">
        <v>122</v>
      </c>
      <c r="C44" s="72">
        <f>C45</f>
        <v>36.5</v>
      </c>
      <c r="D44" s="72">
        <f>D45</f>
        <v>19.75</v>
      </c>
    </row>
    <row r="45" spans="1:7" ht="63" x14ac:dyDescent="0.25">
      <c r="A45" s="40" t="s">
        <v>121</v>
      </c>
      <c r="B45" s="39" t="s">
        <v>120</v>
      </c>
      <c r="C45" s="72">
        <f>C46</f>
        <v>36.5</v>
      </c>
      <c r="D45" s="72">
        <f>D46</f>
        <v>19.75</v>
      </c>
    </row>
    <row r="46" spans="1:7" ht="64.5" customHeight="1" x14ac:dyDescent="0.25">
      <c r="A46" s="38" t="s">
        <v>119</v>
      </c>
      <c r="B46" s="43" t="s">
        <v>118</v>
      </c>
      <c r="C46" s="37">
        <v>36.5</v>
      </c>
      <c r="D46" s="37">
        <v>19.75</v>
      </c>
    </row>
    <row r="47" spans="1:7" ht="63" hidden="1" x14ac:dyDescent="0.25">
      <c r="A47" s="82" t="s">
        <v>245</v>
      </c>
      <c r="B47" s="83" t="s">
        <v>246</v>
      </c>
      <c r="C47" s="74">
        <f>C48</f>
        <v>0</v>
      </c>
      <c r="D47" s="74">
        <f>D48</f>
        <v>0</v>
      </c>
    </row>
    <row r="48" spans="1:7" ht="63" hidden="1" x14ac:dyDescent="0.25">
      <c r="A48" s="84" t="s">
        <v>247</v>
      </c>
      <c r="B48" s="85" t="s">
        <v>248</v>
      </c>
      <c r="C48" s="74">
        <f>C49+C50</f>
        <v>0</v>
      </c>
      <c r="D48" s="74">
        <f>D49+D50</f>
        <v>0</v>
      </c>
    </row>
    <row r="49" spans="1:4" ht="173.25" hidden="1" x14ac:dyDescent="0.25">
      <c r="A49" s="86" t="s">
        <v>249</v>
      </c>
      <c r="B49" s="87" t="s">
        <v>223</v>
      </c>
      <c r="C49" s="75">
        <v>0</v>
      </c>
      <c r="D49" s="75">
        <v>0</v>
      </c>
    </row>
    <row r="50" spans="1:4" ht="141.75" hidden="1" x14ac:dyDescent="0.25">
      <c r="A50" s="86" t="s">
        <v>250</v>
      </c>
      <c r="B50" s="87" t="s">
        <v>222</v>
      </c>
      <c r="C50" s="75"/>
      <c r="D50" s="75"/>
    </row>
    <row r="51" spans="1:4" ht="110.25" x14ac:dyDescent="0.25">
      <c r="A51" s="4" t="s">
        <v>117</v>
      </c>
      <c r="B51" s="31" t="s">
        <v>116</v>
      </c>
      <c r="C51" s="76">
        <f>C52</f>
        <v>919.8</v>
      </c>
      <c r="D51" s="76">
        <f>D52</f>
        <v>956.6</v>
      </c>
    </row>
    <row r="52" spans="1:4" ht="97.5" customHeight="1" x14ac:dyDescent="0.25">
      <c r="A52" s="4" t="s">
        <v>115</v>
      </c>
      <c r="B52" s="27" t="s">
        <v>114</v>
      </c>
      <c r="C52" s="76">
        <f>C53</f>
        <v>919.8</v>
      </c>
      <c r="D52" s="76">
        <f>D53</f>
        <v>956.6</v>
      </c>
    </row>
    <row r="53" spans="1:4" ht="94.5" x14ac:dyDescent="0.25">
      <c r="A53" s="63" t="s">
        <v>113</v>
      </c>
      <c r="B53" s="30" t="s">
        <v>112</v>
      </c>
      <c r="C53" s="37">
        <v>919.8</v>
      </c>
      <c r="D53" s="37">
        <v>956.6</v>
      </c>
    </row>
    <row r="54" spans="1:4" ht="18.75" customHeight="1" x14ac:dyDescent="0.25">
      <c r="A54" s="11" t="s">
        <v>111</v>
      </c>
      <c r="B54" s="5" t="s">
        <v>110</v>
      </c>
      <c r="C54" s="71">
        <f>C55</f>
        <v>12591.97</v>
      </c>
      <c r="D54" s="71">
        <f>D55</f>
        <v>12591.97</v>
      </c>
    </row>
    <row r="55" spans="1:4" ht="31.5" x14ac:dyDescent="0.25">
      <c r="A55" s="63" t="s">
        <v>109</v>
      </c>
      <c r="B55" s="21" t="s">
        <v>108</v>
      </c>
      <c r="C55" s="79">
        <v>12591.97</v>
      </c>
      <c r="D55" s="79">
        <v>12591.97</v>
      </c>
    </row>
    <row r="56" spans="1:4" ht="31.5" x14ac:dyDescent="0.25">
      <c r="A56" s="40" t="s">
        <v>107</v>
      </c>
      <c r="B56" s="39" t="s">
        <v>243</v>
      </c>
      <c r="C56" s="72">
        <f>C57+C62</f>
        <v>15707.88</v>
      </c>
      <c r="D56" s="72">
        <f>D57+D62</f>
        <v>15727.88</v>
      </c>
    </row>
    <row r="57" spans="1:4" ht="15.75" x14ac:dyDescent="0.25">
      <c r="A57" s="41" t="s">
        <v>106</v>
      </c>
      <c r="B57" s="39" t="s">
        <v>105</v>
      </c>
      <c r="C57" s="72">
        <f>C58</f>
        <v>15707.88</v>
      </c>
      <c r="D57" s="72">
        <f>D58</f>
        <v>15727.88</v>
      </c>
    </row>
    <row r="58" spans="1:4" ht="18.75" customHeight="1" x14ac:dyDescent="0.25">
      <c r="A58" s="41" t="s">
        <v>104</v>
      </c>
      <c r="B58" s="39" t="s">
        <v>103</v>
      </c>
      <c r="C58" s="72">
        <f>C59</f>
        <v>15707.88</v>
      </c>
      <c r="D58" s="72">
        <f>D59</f>
        <v>15727.88</v>
      </c>
    </row>
    <row r="59" spans="1:4" ht="47.25" x14ac:dyDescent="0.25">
      <c r="A59" s="41" t="s">
        <v>102</v>
      </c>
      <c r="B59" s="39" t="s">
        <v>101</v>
      </c>
      <c r="C59" s="72">
        <f>C60+C61</f>
        <v>15707.88</v>
      </c>
      <c r="D59" s="72">
        <f>D60+D61</f>
        <v>15727.88</v>
      </c>
    </row>
    <row r="60" spans="1:4" ht="47.25" x14ac:dyDescent="0.25">
      <c r="A60" s="25" t="s">
        <v>100</v>
      </c>
      <c r="B60" s="140" t="s">
        <v>99</v>
      </c>
      <c r="C60" s="37">
        <v>14930</v>
      </c>
      <c r="D60" s="37">
        <v>14950</v>
      </c>
    </row>
    <row r="61" spans="1:4" ht="47.25" x14ac:dyDescent="0.25">
      <c r="A61" s="25" t="s">
        <v>98</v>
      </c>
      <c r="B61" s="140" t="s">
        <v>224</v>
      </c>
      <c r="C61" s="37">
        <v>777.88</v>
      </c>
      <c r="D61" s="37">
        <v>777.88</v>
      </c>
    </row>
    <row r="62" spans="1:4" ht="15.75" hidden="1" x14ac:dyDescent="0.25">
      <c r="A62" s="64" t="s">
        <v>97</v>
      </c>
      <c r="B62" s="67" t="s">
        <v>96</v>
      </c>
      <c r="C62" s="74">
        <f>C65+C63</f>
        <v>0</v>
      </c>
      <c r="D62" s="74">
        <f>D65+D63</f>
        <v>0</v>
      </c>
    </row>
    <row r="63" spans="1:4" ht="47.25" hidden="1" x14ac:dyDescent="0.25">
      <c r="A63" s="92" t="s">
        <v>218</v>
      </c>
      <c r="B63" s="93" t="s">
        <v>217</v>
      </c>
      <c r="C63" s="74">
        <f>C64</f>
        <v>0</v>
      </c>
      <c r="D63" s="74">
        <f>D64</f>
        <v>0</v>
      </c>
    </row>
    <row r="64" spans="1:4" ht="47.25" hidden="1" x14ac:dyDescent="0.25">
      <c r="A64" s="94" t="s">
        <v>219</v>
      </c>
      <c r="B64" s="95" t="s">
        <v>216</v>
      </c>
      <c r="C64" s="75"/>
      <c r="D64" s="75"/>
    </row>
    <row r="65" spans="1:7" ht="18" hidden="1" customHeight="1" x14ac:dyDescent="0.25">
      <c r="A65" s="64" t="s">
        <v>95</v>
      </c>
      <c r="B65" s="67" t="s">
        <v>94</v>
      </c>
      <c r="C65" s="74">
        <f>C66</f>
        <v>0</v>
      </c>
      <c r="D65" s="74">
        <f>D66</f>
        <v>0</v>
      </c>
    </row>
    <row r="66" spans="1:7" ht="31.5" hidden="1" x14ac:dyDescent="0.25">
      <c r="A66" s="20" t="s">
        <v>93</v>
      </c>
      <c r="B66" s="57" t="s">
        <v>92</v>
      </c>
      <c r="C66" s="75"/>
      <c r="D66" s="75"/>
    </row>
    <row r="67" spans="1:7" ht="31.5" x14ac:dyDescent="0.25">
      <c r="A67" s="29" t="s">
        <v>91</v>
      </c>
      <c r="B67" s="27" t="s">
        <v>90</v>
      </c>
      <c r="C67" s="71">
        <f>C75+C68+C79</f>
        <v>1920</v>
      </c>
      <c r="D67" s="71">
        <f>D75+D68+D79</f>
        <v>1950</v>
      </c>
    </row>
    <row r="68" spans="1:7" ht="98.25" customHeight="1" x14ac:dyDescent="0.25">
      <c r="A68" s="29" t="s">
        <v>89</v>
      </c>
      <c r="B68" s="26" t="s">
        <v>88</v>
      </c>
      <c r="C68" s="71">
        <f>C71+C69</f>
        <v>1920</v>
      </c>
      <c r="D68" s="71">
        <f>D71+D69</f>
        <v>1950</v>
      </c>
    </row>
    <row r="69" spans="1:7" ht="126" hidden="1" x14ac:dyDescent="0.25">
      <c r="A69" s="64" t="s">
        <v>87</v>
      </c>
      <c r="B69" s="77" t="s">
        <v>86</v>
      </c>
      <c r="C69" s="74">
        <f>C70</f>
        <v>0</v>
      </c>
      <c r="D69" s="74">
        <f>D70</f>
        <v>0</v>
      </c>
    </row>
    <row r="70" spans="1:7" ht="107.25" hidden="1" customHeight="1" x14ac:dyDescent="0.25">
      <c r="A70" s="20" t="s">
        <v>85</v>
      </c>
      <c r="B70" s="78" t="s">
        <v>84</v>
      </c>
      <c r="C70" s="75"/>
      <c r="D70" s="75"/>
      <c r="G70" s="88"/>
    </row>
    <row r="71" spans="1:7" ht="126" x14ac:dyDescent="0.25">
      <c r="A71" s="29" t="s">
        <v>83</v>
      </c>
      <c r="B71" s="26" t="s">
        <v>82</v>
      </c>
      <c r="C71" s="71">
        <f>C72</f>
        <v>1920</v>
      </c>
      <c r="D71" s="71">
        <f>D72</f>
        <v>1950</v>
      </c>
    </row>
    <row r="72" spans="1:7" ht="132.75" customHeight="1" x14ac:dyDescent="0.25">
      <c r="A72" s="29" t="s">
        <v>81</v>
      </c>
      <c r="B72" s="26" t="s">
        <v>80</v>
      </c>
      <c r="C72" s="71">
        <f>C73+C74</f>
        <v>1920</v>
      </c>
      <c r="D72" s="71">
        <f>D73+D74</f>
        <v>1950</v>
      </c>
    </row>
    <row r="73" spans="1:7" ht="128.25" customHeight="1" x14ac:dyDescent="0.25">
      <c r="A73" s="141" t="s">
        <v>79</v>
      </c>
      <c r="B73" s="142" t="s">
        <v>78</v>
      </c>
      <c r="C73" s="73">
        <v>1920</v>
      </c>
      <c r="D73" s="73">
        <v>1950</v>
      </c>
    </row>
    <row r="74" spans="1:7" ht="173.25" hidden="1" x14ac:dyDescent="0.25">
      <c r="A74" s="143" t="s">
        <v>77</v>
      </c>
      <c r="B74" s="144" t="s">
        <v>76</v>
      </c>
      <c r="C74" s="75">
        <v>0</v>
      </c>
      <c r="D74" s="75">
        <v>0</v>
      </c>
    </row>
    <row r="75" spans="1:7" s="89" customFormat="1" ht="47.25" hidden="1" x14ac:dyDescent="0.25">
      <c r="A75" s="64" t="s">
        <v>75</v>
      </c>
      <c r="B75" s="67" t="s">
        <v>74</v>
      </c>
      <c r="C75" s="74">
        <f>C76</f>
        <v>0</v>
      </c>
      <c r="D75" s="74">
        <f>D76</f>
        <v>0</v>
      </c>
    </row>
    <row r="76" spans="1:7" s="89" customFormat="1" ht="47.25" hidden="1" x14ac:dyDescent="0.25">
      <c r="A76" s="64" t="s">
        <v>73</v>
      </c>
      <c r="B76" s="67" t="s">
        <v>72</v>
      </c>
      <c r="C76" s="74">
        <f>C77+C78</f>
        <v>0</v>
      </c>
      <c r="D76" s="74">
        <f>D77+D78</f>
        <v>0</v>
      </c>
    </row>
    <row r="77" spans="1:7" s="89" customFormat="1" ht="78.75" hidden="1" x14ac:dyDescent="0.25">
      <c r="A77" s="20" t="s">
        <v>71</v>
      </c>
      <c r="B77" s="57" t="s">
        <v>70</v>
      </c>
      <c r="C77" s="75"/>
      <c r="D77" s="75"/>
    </row>
    <row r="78" spans="1:7" s="89" customFormat="1" ht="63" hidden="1" x14ac:dyDescent="0.25">
      <c r="A78" s="20" t="s">
        <v>69</v>
      </c>
      <c r="B78" s="57" t="s">
        <v>68</v>
      </c>
      <c r="C78" s="75"/>
      <c r="D78" s="75"/>
    </row>
    <row r="79" spans="1:7" s="89" customFormat="1" ht="94.5" hidden="1" x14ac:dyDescent="0.25">
      <c r="A79" s="96" t="s">
        <v>67</v>
      </c>
      <c r="B79" s="67" t="s">
        <v>66</v>
      </c>
      <c r="C79" s="74">
        <f>C80</f>
        <v>0</v>
      </c>
      <c r="D79" s="74">
        <f>D80</f>
        <v>0</v>
      </c>
    </row>
    <row r="80" spans="1:7" s="89" customFormat="1" ht="94.5" hidden="1" x14ac:dyDescent="0.25">
      <c r="A80" s="96" t="s">
        <v>65</v>
      </c>
      <c r="B80" s="67" t="s">
        <v>64</v>
      </c>
      <c r="C80" s="74">
        <f>C81+C82</f>
        <v>0</v>
      </c>
      <c r="D80" s="74">
        <f>D81+D82</f>
        <v>0</v>
      </c>
    </row>
    <row r="81" spans="1:4" s="89" customFormat="1" ht="110.25" hidden="1" customHeight="1" x14ac:dyDescent="0.25">
      <c r="A81" s="97" t="s">
        <v>213</v>
      </c>
      <c r="B81" s="78" t="s">
        <v>214</v>
      </c>
      <c r="C81" s="75"/>
      <c r="D81" s="75"/>
    </row>
    <row r="82" spans="1:4" s="89" customFormat="1" ht="98.25" hidden="1" customHeight="1" x14ac:dyDescent="0.25">
      <c r="A82" s="97" t="s">
        <v>63</v>
      </c>
      <c r="B82" s="78" t="s">
        <v>62</v>
      </c>
      <c r="C82" s="75"/>
      <c r="D82" s="75"/>
    </row>
    <row r="83" spans="1:4" ht="23.25" customHeight="1" x14ac:dyDescent="0.25">
      <c r="A83" s="11" t="s">
        <v>61</v>
      </c>
      <c r="B83" s="5" t="s">
        <v>60</v>
      </c>
      <c r="C83" s="72">
        <v>2756.25</v>
      </c>
      <c r="D83" s="72">
        <v>2894.06</v>
      </c>
    </row>
    <row r="84" spans="1:4" ht="21.75" customHeight="1" x14ac:dyDescent="0.25">
      <c r="A84" s="11" t="s">
        <v>59</v>
      </c>
      <c r="B84" s="5" t="s">
        <v>57</v>
      </c>
      <c r="C84" s="71">
        <f>C85</f>
        <v>1567.74</v>
      </c>
      <c r="D84" s="71">
        <f>D85</f>
        <v>1567.74</v>
      </c>
    </row>
    <row r="85" spans="1:4" ht="15.75" x14ac:dyDescent="0.25">
      <c r="A85" s="11" t="s">
        <v>58</v>
      </c>
      <c r="B85" s="5" t="s">
        <v>57</v>
      </c>
      <c r="C85" s="71">
        <f>C86</f>
        <v>1567.74</v>
      </c>
      <c r="D85" s="71">
        <f>D86</f>
        <v>1567.74</v>
      </c>
    </row>
    <row r="86" spans="1:4" ht="31.5" x14ac:dyDescent="0.25">
      <c r="A86" s="11" t="s">
        <v>56</v>
      </c>
      <c r="B86" s="5" t="s">
        <v>55</v>
      </c>
      <c r="C86" s="71">
        <f>C87+C88</f>
        <v>1567.74</v>
      </c>
      <c r="D86" s="71">
        <f>D87+D88</f>
        <v>1567.74</v>
      </c>
    </row>
    <row r="87" spans="1:4" ht="15.75" x14ac:dyDescent="0.25">
      <c r="A87" s="23" t="s">
        <v>54</v>
      </c>
      <c r="B87" s="22" t="s">
        <v>53</v>
      </c>
      <c r="C87" s="37">
        <v>1482.24</v>
      </c>
      <c r="D87" s="37">
        <v>1482.24</v>
      </c>
    </row>
    <row r="88" spans="1:4" ht="30.75" customHeight="1" x14ac:dyDescent="0.25">
      <c r="A88" s="23" t="s">
        <v>52</v>
      </c>
      <c r="B88" s="22" t="s">
        <v>51</v>
      </c>
      <c r="C88" s="37">
        <v>85.5</v>
      </c>
      <c r="D88" s="37">
        <v>85.5</v>
      </c>
    </row>
    <row r="89" spans="1:4" ht="15.75" x14ac:dyDescent="0.25">
      <c r="A89" s="11" t="s">
        <v>50</v>
      </c>
      <c r="B89" s="11" t="s">
        <v>49</v>
      </c>
      <c r="C89" s="71">
        <f>C90</f>
        <v>1516196.5900000008</v>
      </c>
      <c r="D89" s="71">
        <f>D90</f>
        <v>1404259.0500000005</v>
      </c>
    </row>
    <row r="90" spans="1:4" ht="31.5" x14ac:dyDescent="0.25">
      <c r="A90" s="11" t="s">
        <v>48</v>
      </c>
      <c r="B90" s="5" t="s">
        <v>47</v>
      </c>
      <c r="C90" s="71">
        <f>C92+C93+C94+C91</f>
        <v>1516196.5900000008</v>
      </c>
      <c r="D90" s="71">
        <f>D92+D93+D94+D91</f>
        <v>1404259.0500000005</v>
      </c>
    </row>
    <row r="91" spans="1:4" ht="31.5" x14ac:dyDescent="0.25">
      <c r="A91" s="38" t="s">
        <v>237</v>
      </c>
      <c r="B91" s="25" t="s">
        <v>46</v>
      </c>
      <c r="C91" s="37">
        <f>'Прил 6 Безвоз'!C15</f>
        <v>51228.3</v>
      </c>
      <c r="D91" s="37">
        <f>'Прил 6 Безвоз'!D15</f>
        <v>45730.1</v>
      </c>
    </row>
    <row r="92" spans="1:4" ht="31.5" x14ac:dyDescent="0.25">
      <c r="A92" s="8" t="s">
        <v>45</v>
      </c>
      <c r="B92" s="8" t="s">
        <v>44</v>
      </c>
      <c r="C92" s="73">
        <f>'Прил 6 Безвоз'!C18</f>
        <v>139711.04999999999</v>
      </c>
      <c r="D92" s="73">
        <f>'Прил 6 Безвоз'!D18</f>
        <v>35910.06</v>
      </c>
    </row>
    <row r="93" spans="1:4" ht="31.5" x14ac:dyDescent="0.25">
      <c r="A93" s="21" t="s">
        <v>43</v>
      </c>
      <c r="B93" s="21" t="s">
        <v>42</v>
      </c>
      <c r="C93" s="79">
        <f>'Прил 6 Безвоз'!C46</f>
        <v>1192965.1800000006</v>
      </c>
      <c r="D93" s="79">
        <f>'Прил 6 Безвоз'!D46</f>
        <v>1179863.7100000004</v>
      </c>
    </row>
    <row r="94" spans="1:4" ht="15.75" x14ac:dyDescent="0.25">
      <c r="A94" s="21" t="s">
        <v>41</v>
      </c>
      <c r="B94" s="21" t="s">
        <v>40</v>
      </c>
      <c r="C94" s="79">
        <f>'Прил 6 Безвоз'!C80</f>
        <v>132292.05999999997</v>
      </c>
      <c r="D94" s="79">
        <f>'Прил 6 Безвоз'!D80</f>
        <v>142755.18</v>
      </c>
    </row>
    <row r="95" spans="1:4" ht="15.75" x14ac:dyDescent="0.25">
      <c r="A95" s="12"/>
      <c r="B95" s="11" t="s">
        <v>30</v>
      </c>
      <c r="C95" s="71">
        <f>C89+C16</f>
        <v>2336247.870000001</v>
      </c>
      <c r="D95" s="71">
        <f>D89+D16</f>
        <v>2261409.6300000008</v>
      </c>
    </row>
  </sheetData>
  <mergeCells count="12">
    <mergeCell ref="A8:D8"/>
    <mergeCell ref="A9:D9"/>
    <mergeCell ref="A10:D10"/>
    <mergeCell ref="A13:A14"/>
    <mergeCell ref="B13:B14"/>
    <mergeCell ref="C13:D13"/>
    <mergeCell ref="B6:D6"/>
    <mergeCell ref="B1:D1"/>
    <mergeCell ref="B2:D2"/>
    <mergeCell ref="B3:D3"/>
    <mergeCell ref="B4:D4"/>
    <mergeCell ref="B5:D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4"/>
  <sheetViews>
    <sheetView zoomScaleNormal="100" zoomScaleSheetLayoutView="80" workbookViewId="0">
      <selection activeCell="C14" sqref="C14"/>
    </sheetView>
  </sheetViews>
  <sheetFormatPr defaultColWidth="9.140625" defaultRowHeight="15.75" x14ac:dyDescent="0.25"/>
  <cols>
    <col min="1" max="1" width="24.85546875" style="35" customWidth="1"/>
    <col min="2" max="2" width="64.28515625" style="35" customWidth="1"/>
    <col min="3" max="3" width="18.140625" style="35" customWidth="1"/>
    <col min="4" max="4" width="17.28515625" style="35" customWidth="1"/>
    <col min="5" max="5" width="21.5703125" style="35" customWidth="1"/>
    <col min="6" max="6" width="15.570312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B1" s="167" t="s">
        <v>202</v>
      </c>
      <c r="C1" s="167"/>
    </row>
    <row r="2" spans="1:9" x14ac:dyDescent="0.25">
      <c r="B2" s="167" t="s">
        <v>201</v>
      </c>
      <c r="C2" s="167"/>
    </row>
    <row r="3" spans="1:9" x14ac:dyDescent="0.25">
      <c r="B3" s="167" t="s">
        <v>175</v>
      </c>
      <c r="C3" s="167"/>
    </row>
    <row r="4" spans="1:9" x14ac:dyDescent="0.25">
      <c r="B4" s="167" t="s">
        <v>3</v>
      </c>
      <c r="C4" s="167"/>
    </row>
    <row r="5" spans="1:9" x14ac:dyDescent="0.25">
      <c r="B5" s="117"/>
      <c r="C5" s="117" t="s">
        <v>4</v>
      </c>
    </row>
    <row r="6" spans="1:9" x14ac:dyDescent="0.25">
      <c r="B6" s="167" t="s">
        <v>353</v>
      </c>
      <c r="C6" s="167"/>
      <c r="D6" s="55"/>
    </row>
    <row r="7" spans="1:9" x14ac:dyDescent="0.25">
      <c r="D7" s="55"/>
    </row>
    <row r="8" spans="1:9" x14ac:dyDescent="0.25">
      <c r="A8" s="168" t="s">
        <v>200</v>
      </c>
      <c r="B8" s="168"/>
      <c r="C8" s="168"/>
      <c r="D8" s="55"/>
    </row>
    <row r="9" spans="1:9" x14ac:dyDescent="0.25">
      <c r="A9" s="168" t="s">
        <v>325</v>
      </c>
      <c r="B9" s="168"/>
      <c r="C9" s="168"/>
      <c r="D9" s="55"/>
    </row>
    <row r="10" spans="1:9" x14ac:dyDescent="0.25">
      <c r="B10" s="167"/>
      <c r="C10" s="167"/>
      <c r="D10" s="55"/>
    </row>
    <row r="11" spans="1:9" ht="31.5" x14ac:dyDescent="0.25">
      <c r="A11" s="54" t="s">
        <v>199</v>
      </c>
      <c r="B11" s="53" t="s">
        <v>198</v>
      </c>
      <c r="C11" s="52" t="s">
        <v>197</v>
      </c>
    </row>
    <row r="12" spans="1:9" x14ac:dyDescent="0.25">
      <c r="A12" s="51">
        <v>1</v>
      </c>
      <c r="B12" s="50">
        <v>2</v>
      </c>
      <c r="C12" s="50">
        <v>3</v>
      </c>
    </row>
    <row r="13" spans="1:9" s="44" customFormat="1" x14ac:dyDescent="0.25">
      <c r="A13" s="40" t="s">
        <v>196</v>
      </c>
      <c r="B13" s="116" t="s">
        <v>49</v>
      </c>
      <c r="C13" s="65">
        <f>C14+C93+C100</f>
        <v>1701958.24</v>
      </c>
    </row>
    <row r="14" spans="1:9" ht="31.5" x14ac:dyDescent="0.25">
      <c r="A14" s="40" t="s">
        <v>195</v>
      </c>
      <c r="B14" s="41" t="s">
        <v>47</v>
      </c>
      <c r="C14" s="65">
        <f>C15+C18+C43+C77</f>
        <v>1708533.83</v>
      </c>
      <c r="G14" s="49"/>
      <c r="H14" s="36"/>
      <c r="I14" s="36"/>
    </row>
    <row r="15" spans="1:9" s="44" customFormat="1" ht="30" customHeight="1" x14ac:dyDescent="0.25">
      <c r="A15" s="40" t="s">
        <v>238</v>
      </c>
      <c r="B15" s="41" t="s">
        <v>46</v>
      </c>
      <c r="C15" s="65">
        <f>C16</f>
        <v>277824</v>
      </c>
      <c r="G15" s="48"/>
      <c r="H15" s="48"/>
      <c r="I15" s="48"/>
    </row>
    <row r="16" spans="1:9" s="44" customFormat="1" ht="21.75" customHeight="1" x14ac:dyDescent="0.25">
      <c r="A16" s="69" t="s">
        <v>241</v>
      </c>
      <c r="B16" s="39" t="s">
        <v>240</v>
      </c>
      <c r="C16" s="65">
        <f>C17</f>
        <v>277824</v>
      </c>
      <c r="G16" s="48"/>
      <c r="H16" s="48"/>
      <c r="I16" s="48"/>
    </row>
    <row r="17" spans="1:9" s="44" customFormat="1" ht="47.25" x14ac:dyDescent="0.25">
      <c r="A17" s="47" t="s">
        <v>225</v>
      </c>
      <c r="B17" s="43" t="s">
        <v>230</v>
      </c>
      <c r="C17" s="98">
        <v>277824</v>
      </c>
      <c r="G17" s="48"/>
      <c r="H17" s="48"/>
      <c r="I17" s="48"/>
    </row>
    <row r="18" spans="1:9" s="44" customFormat="1" ht="31.5" x14ac:dyDescent="0.25">
      <c r="A18" s="40" t="s">
        <v>194</v>
      </c>
      <c r="B18" s="41" t="s">
        <v>44</v>
      </c>
      <c r="C18" s="65">
        <f>C19+C21+C23+C25+C27</f>
        <v>110496.45</v>
      </c>
      <c r="D18" s="80"/>
      <c r="G18" s="48"/>
      <c r="H18" s="48"/>
      <c r="I18" s="48"/>
    </row>
    <row r="19" spans="1:9" s="44" customFormat="1" ht="63.75" customHeight="1" x14ac:dyDescent="0.25">
      <c r="A19" s="38" t="s">
        <v>336</v>
      </c>
      <c r="B19" s="39" t="s">
        <v>335</v>
      </c>
      <c r="C19" s="65">
        <f>C20</f>
        <v>4311.53</v>
      </c>
      <c r="G19" s="48"/>
      <c r="H19" s="48"/>
      <c r="I19" s="48"/>
    </row>
    <row r="20" spans="1:9" s="44" customFormat="1" ht="78.75" x14ac:dyDescent="0.25">
      <c r="A20" s="38" t="s">
        <v>334</v>
      </c>
      <c r="B20" s="107" t="s">
        <v>333</v>
      </c>
      <c r="C20" s="98">
        <v>4311.53</v>
      </c>
      <c r="G20" s="48"/>
      <c r="H20" s="48"/>
      <c r="I20" s="48"/>
    </row>
    <row r="21" spans="1:9" s="44" customFormat="1" x14ac:dyDescent="0.25">
      <c r="A21" s="40" t="s">
        <v>265</v>
      </c>
      <c r="B21" s="41" t="s">
        <v>266</v>
      </c>
      <c r="C21" s="65">
        <f>C22</f>
        <v>836.92</v>
      </c>
      <c r="G21" s="48"/>
      <c r="H21" s="48"/>
      <c r="I21" s="48"/>
    </row>
    <row r="22" spans="1:9" s="44" customFormat="1" ht="31.5" x14ac:dyDescent="0.25">
      <c r="A22" s="38" t="s">
        <v>267</v>
      </c>
      <c r="B22" s="25" t="s">
        <v>268</v>
      </c>
      <c r="C22" s="98">
        <v>836.92</v>
      </c>
      <c r="G22" s="48"/>
      <c r="H22" s="48"/>
      <c r="I22" s="48"/>
    </row>
    <row r="23" spans="1:9" s="44" customFormat="1" ht="31.5" x14ac:dyDescent="0.25">
      <c r="A23" s="40" t="s">
        <v>343</v>
      </c>
      <c r="B23" s="41" t="s">
        <v>344</v>
      </c>
      <c r="C23" s="65">
        <f>C24</f>
        <v>45</v>
      </c>
      <c r="G23" s="48"/>
      <c r="H23" s="48"/>
      <c r="I23" s="48"/>
    </row>
    <row r="24" spans="1:9" s="44" customFormat="1" ht="47.25" x14ac:dyDescent="0.25">
      <c r="A24" s="38" t="s">
        <v>341</v>
      </c>
      <c r="B24" s="25" t="s">
        <v>342</v>
      </c>
      <c r="C24" s="98">
        <v>45</v>
      </c>
      <c r="G24" s="48"/>
      <c r="H24" s="48"/>
      <c r="I24" s="48"/>
    </row>
    <row r="25" spans="1:9" s="44" customFormat="1" ht="34.5" customHeight="1" x14ac:dyDescent="0.25">
      <c r="A25" s="69" t="s">
        <v>321</v>
      </c>
      <c r="B25" s="39" t="s">
        <v>322</v>
      </c>
      <c r="C25" s="65">
        <f>C26</f>
        <v>35889.160000000003</v>
      </c>
      <c r="G25" s="48"/>
      <c r="H25" s="48"/>
      <c r="I25" s="48"/>
    </row>
    <row r="26" spans="1:9" s="44" customFormat="1" ht="32.25" customHeight="1" x14ac:dyDescent="0.25">
      <c r="A26" s="38" t="s">
        <v>320</v>
      </c>
      <c r="B26" s="43" t="s">
        <v>319</v>
      </c>
      <c r="C26" s="98">
        <v>35889.160000000003</v>
      </c>
      <c r="D26" s="80"/>
      <c r="G26" s="48"/>
      <c r="H26" s="48"/>
      <c r="I26" s="48"/>
    </row>
    <row r="27" spans="1:9" s="44" customFormat="1" x14ac:dyDescent="0.25">
      <c r="A27" s="41" t="s">
        <v>254</v>
      </c>
      <c r="B27" s="39" t="s">
        <v>255</v>
      </c>
      <c r="C27" s="65">
        <f>SUM(C28:C42)</f>
        <v>69413.84</v>
      </c>
      <c r="D27" s="80"/>
      <c r="G27" s="48"/>
      <c r="H27" s="48"/>
      <c r="I27" s="48"/>
    </row>
    <row r="28" spans="1:9" s="44" customFormat="1" ht="47.25" x14ac:dyDescent="0.25">
      <c r="A28" s="25" t="s">
        <v>256</v>
      </c>
      <c r="B28" s="43" t="s">
        <v>257</v>
      </c>
      <c r="C28" s="110">
        <v>1408.2</v>
      </c>
      <c r="D28" s="80"/>
      <c r="G28" s="48"/>
      <c r="H28" s="48"/>
      <c r="I28" s="48"/>
    </row>
    <row r="29" spans="1:9" s="44" customFormat="1" ht="47.25" x14ac:dyDescent="0.25">
      <c r="A29" s="25" t="s">
        <v>256</v>
      </c>
      <c r="B29" s="43" t="s">
        <v>258</v>
      </c>
      <c r="C29" s="110">
        <v>5504.5</v>
      </c>
      <c r="D29" s="80"/>
      <c r="G29" s="48"/>
      <c r="H29" s="48"/>
      <c r="I29" s="48"/>
    </row>
    <row r="30" spans="1:9" s="44" customFormat="1" ht="47.25" x14ac:dyDescent="0.25">
      <c r="A30" s="25" t="s">
        <v>256</v>
      </c>
      <c r="B30" s="43" t="s">
        <v>259</v>
      </c>
      <c r="C30" s="110">
        <v>1415.5</v>
      </c>
      <c r="D30" s="80"/>
      <c r="G30" s="48"/>
      <c r="H30" s="48"/>
      <c r="I30" s="48"/>
    </row>
    <row r="31" spans="1:9" s="44" customFormat="1" ht="47.25" x14ac:dyDescent="0.25">
      <c r="A31" s="25" t="s">
        <v>256</v>
      </c>
      <c r="B31" s="43" t="s">
        <v>260</v>
      </c>
      <c r="C31" s="110">
        <v>427.2</v>
      </c>
      <c r="D31" s="80"/>
      <c r="G31" s="48"/>
      <c r="H31" s="48"/>
      <c r="I31" s="48"/>
    </row>
    <row r="32" spans="1:9" s="44" customFormat="1" ht="31.5" x14ac:dyDescent="0.25">
      <c r="A32" s="25" t="s">
        <v>256</v>
      </c>
      <c r="B32" s="43" t="s">
        <v>270</v>
      </c>
      <c r="C32" s="111">
        <v>9031.19</v>
      </c>
      <c r="D32" s="80"/>
      <c r="G32" s="48"/>
      <c r="H32" s="48"/>
      <c r="I32" s="48"/>
    </row>
    <row r="33" spans="1:9" s="44" customFormat="1" ht="47.25" x14ac:dyDescent="0.25">
      <c r="A33" s="25" t="s">
        <v>256</v>
      </c>
      <c r="B33" s="43" t="s">
        <v>315</v>
      </c>
      <c r="C33" s="111">
        <v>372.12</v>
      </c>
      <c r="D33" s="80"/>
      <c r="G33" s="48"/>
      <c r="H33" s="48"/>
      <c r="I33" s="48"/>
    </row>
    <row r="34" spans="1:9" s="44" customFormat="1" ht="48.75" customHeight="1" x14ac:dyDescent="0.25">
      <c r="A34" s="25" t="s">
        <v>256</v>
      </c>
      <c r="B34" s="43" t="s">
        <v>262</v>
      </c>
      <c r="C34" s="111">
        <v>8063.7</v>
      </c>
      <c r="D34" s="80"/>
      <c r="G34" s="48"/>
      <c r="H34" s="48"/>
      <c r="I34" s="48"/>
    </row>
    <row r="35" spans="1:9" s="44" customFormat="1" ht="47.25" x14ac:dyDescent="0.25">
      <c r="A35" s="25" t="s">
        <v>256</v>
      </c>
      <c r="B35" s="43" t="s">
        <v>271</v>
      </c>
      <c r="C35" s="112">
        <v>320.94</v>
      </c>
      <c r="D35" s="80"/>
      <c r="G35" s="48"/>
      <c r="H35" s="48"/>
      <c r="I35" s="48"/>
    </row>
    <row r="36" spans="1:9" s="44" customFormat="1" ht="94.5" x14ac:dyDescent="0.25">
      <c r="A36" s="25" t="s">
        <v>256</v>
      </c>
      <c r="B36" s="43" t="s">
        <v>272</v>
      </c>
      <c r="C36" s="37">
        <v>1069</v>
      </c>
      <c r="D36" s="80"/>
      <c r="G36" s="48"/>
      <c r="H36" s="48"/>
      <c r="I36" s="48"/>
    </row>
    <row r="37" spans="1:9" s="44" customFormat="1" ht="78.75" x14ac:dyDescent="0.25">
      <c r="A37" s="109" t="s">
        <v>256</v>
      </c>
      <c r="B37" s="43" t="s">
        <v>345</v>
      </c>
      <c r="C37" s="111">
        <v>190.31</v>
      </c>
      <c r="D37" s="80"/>
      <c r="G37" s="48"/>
      <c r="H37" s="48"/>
      <c r="I37" s="48"/>
    </row>
    <row r="38" spans="1:9" s="44" customFormat="1" ht="31.5" x14ac:dyDescent="0.25">
      <c r="A38" s="25" t="s">
        <v>256</v>
      </c>
      <c r="B38" s="43" t="s">
        <v>261</v>
      </c>
      <c r="C38" s="37">
        <v>2991.07</v>
      </c>
      <c r="D38" s="80"/>
      <c r="G38" s="48"/>
      <c r="H38" s="48"/>
      <c r="I38" s="48"/>
    </row>
    <row r="39" spans="1:9" s="44" customFormat="1" ht="78.75" x14ac:dyDescent="0.25">
      <c r="A39" s="25" t="s">
        <v>256</v>
      </c>
      <c r="B39" s="43" t="s">
        <v>346</v>
      </c>
      <c r="C39" s="111">
        <v>757</v>
      </c>
      <c r="D39" s="80"/>
      <c r="G39" s="48"/>
      <c r="H39" s="48"/>
      <c r="I39" s="48"/>
    </row>
    <row r="40" spans="1:9" s="44" customFormat="1" ht="66.75" customHeight="1" x14ac:dyDescent="0.25">
      <c r="A40" s="25" t="s">
        <v>256</v>
      </c>
      <c r="B40" s="43" t="s">
        <v>314</v>
      </c>
      <c r="C40" s="37">
        <v>197</v>
      </c>
      <c r="D40" s="80"/>
      <c r="G40" s="48"/>
      <c r="H40" s="48"/>
      <c r="I40" s="48"/>
    </row>
    <row r="41" spans="1:9" s="44" customFormat="1" ht="49.5" customHeight="1" x14ac:dyDescent="0.25">
      <c r="A41" s="25" t="s">
        <v>256</v>
      </c>
      <c r="B41" s="43" t="s">
        <v>263</v>
      </c>
      <c r="C41" s="37">
        <v>6844.81</v>
      </c>
      <c r="D41" s="80"/>
      <c r="G41" s="48"/>
      <c r="H41" s="48"/>
      <c r="I41" s="48"/>
    </row>
    <row r="42" spans="1:9" s="44" customFormat="1" ht="31.5" x14ac:dyDescent="0.25">
      <c r="A42" s="25" t="s">
        <v>256</v>
      </c>
      <c r="B42" s="43" t="s">
        <v>312</v>
      </c>
      <c r="C42" s="105">
        <v>30821.3</v>
      </c>
      <c r="D42" s="80"/>
      <c r="G42" s="48"/>
      <c r="H42" s="48"/>
      <c r="I42" s="48"/>
    </row>
    <row r="43" spans="1:9" s="44" customFormat="1" ht="30.75" customHeight="1" x14ac:dyDescent="0.25">
      <c r="A43" s="41" t="s">
        <v>193</v>
      </c>
      <c r="B43" s="41" t="s">
        <v>42</v>
      </c>
      <c r="C43" s="146">
        <f>C44+C65+C67+C69+C71+C73+C75</f>
        <v>1187793.75</v>
      </c>
    </row>
    <row r="44" spans="1:9" s="44" customFormat="1" ht="31.5" x14ac:dyDescent="0.25">
      <c r="A44" s="25" t="s">
        <v>347</v>
      </c>
      <c r="B44" s="43" t="s">
        <v>253</v>
      </c>
      <c r="C44" s="147">
        <f>SUM(C45:C64)</f>
        <v>1064542.78</v>
      </c>
      <c r="D44" s="80"/>
    </row>
    <row r="45" spans="1:9" s="44" customFormat="1" ht="99.75" customHeight="1" x14ac:dyDescent="0.25">
      <c r="A45" s="25" t="s">
        <v>192</v>
      </c>
      <c r="B45" s="43" t="s">
        <v>287</v>
      </c>
      <c r="C45" s="147">
        <v>37735</v>
      </c>
      <c r="D45" s="80"/>
    </row>
    <row r="46" spans="1:9" ht="82.5" customHeight="1" x14ac:dyDescent="0.25">
      <c r="A46" s="25" t="s">
        <v>192</v>
      </c>
      <c r="B46" s="43" t="s">
        <v>269</v>
      </c>
      <c r="C46" s="105">
        <v>459997.11</v>
      </c>
    </row>
    <row r="47" spans="1:9" ht="94.5" x14ac:dyDescent="0.25">
      <c r="A47" s="25" t="s">
        <v>192</v>
      </c>
      <c r="B47" s="43" t="s">
        <v>273</v>
      </c>
      <c r="C47" s="105">
        <v>16871.900000000001</v>
      </c>
    </row>
    <row r="48" spans="1:9" ht="91.5" customHeight="1" x14ac:dyDescent="0.25">
      <c r="A48" s="25" t="s">
        <v>192</v>
      </c>
      <c r="B48" s="43" t="s">
        <v>274</v>
      </c>
      <c r="C48" s="105">
        <v>478026.98</v>
      </c>
    </row>
    <row r="49" spans="1:3" ht="63" x14ac:dyDescent="0.25">
      <c r="A49" s="25" t="s">
        <v>192</v>
      </c>
      <c r="B49" s="43" t="s">
        <v>275</v>
      </c>
      <c r="C49" s="105">
        <v>8359.1</v>
      </c>
    </row>
    <row r="50" spans="1:3" ht="157.5" x14ac:dyDescent="0.25">
      <c r="A50" s="25" t="s">
        <v>192</v>
      </c>
      <c r="B50" s="43" t="s">
        <v>276</v>
      </c>
      <c r="C50" s="105">
        <v>22138.3</v>
      </c>
    </row>
    <row r="51" spans="1:3" ht="63" customHeight="1" x14ac:dyDescent="0.25">
      <c r="A51" s="25" t="s">
        <v>192</v>
      </c>
      <c r="B51" s="43" t="s">
        <v>277</v>
      </c>
      <c r="C51" s="105">
        <v>924.2</v>
      </c>
    </row>
    <row r="52" spans="1:3" ht="157.5" x14ac:dyDescent="0.25">
      <c r="A52" s="25" t="s">
        <v>192</v>
      </c>
      <c r="B52" s="43" t="s">
        <v>278</v>
      </c>
      <c r="C52" s="105">
        <v>681.9</v>
      </c>
    </row>
    <row r="53" spans="1:3" ht="141.75" x14ac:dyDescent="0.25">
      <c r="A53" s="25" t="s">
        <v>192</v>
      </c>
      <c r="B53" s="43" t="s">
        <v>279</v>
      </c>
      <c r="C53" s="105">
        <v>47</v>
      </c>
    </row>
    <row r="54" spans="1:3" ht="94.5" x14ac:dyDescent="0.25">
      <c r="A54" s="25" t="s">
        <v>192</v>
      </c>
      <c r="B54" s="43" t="s">
        <v>280</v>
      </c>
      <c r="C54" s="105">
        <v>28</v>
      </c>
    </row>
    <row r="55" spans="1:3" ht="224.25" customHeight="1" x14ac:dyDescent="0.25">
      <c r="A55" s="25" t="s">
        <v>192</v>
      </c>
      <c r="B55" s="43" t="s">
        <v>281</v>
      </c>
      <c r="C55" s="105">
        <v>3725.8</v>
      </c>
    </row>
    <row r="56" spans="1:3" ht="81.75" customHeight="1" x14ac:dyDescent="0.25">
      <c r="A56" s="25" t="s">
        <v>192</v>
      </c>
      <c r="B56" s="43" t="s">
        <v>282</v>
      </c>
      <c r="C56" s="105">
        <v>437</v>
      </c>
    </row>
    <row r="57" spans="1:3" ht="96" customHeight="1" x14ac:dyDescent="0.25">
      <c r="A57" s="25" t="s">
        <v>192</v>
      </c>
      <c r="B57" s="43" t="s">
        <v>283</v>
      </c>
      <c r="C57" s="105">
        <v>2361.4</v>
      </c>
    </row>
    <row r="58" spans="1:3" ht="79.5" customHeight="1" x14ac:dyDescent="0.25">
      <c r="A58" s="25" t="s">
        <v>192</v>
      </c>
      <c r="B58" s="43" t="s">
        <v>284</v>
      </c>
      <c r="C58" s="105">
        <v>887.04</v>
      </c>
    </row>
    <row r="59" spans="1:3" ht="83.25" customHeight="1" x14ac:dyDescent="0.25">
      <c r="A59" s="25" t="s">
        <v>192</v>
      </c>
      <c r="B59" s="43" t="s">
        <v>285</v>
      </c>
      <c r="C59" s="105">
        <v>607</v>
      </c>
    </row>
    <row r="60" spans="1:3" ht="96.75" customHeight="1" x14ac:dyDescent="0.25">
      <c r="A60" s="25" t="s">
        <v>192</v>
      </c>
      <c r="B60" s="43" t="s">
        <v>286</v>
      </c>
      <c r="C60" s="105">
        <v>7500</v>
      </c>
    </row>
    <row r="61" spans="1:3" ht="63" x14ac:dyDescent="0.25">
      <c r="A61" s="25" t="s">
        <v>192</v>
      </c>
      <c r="B61" s="43" t="s">
        <v>288</v>
      </c>
      <c r="C61" s="105">
        <v>1032.06</v>
      </c>
    </row>
    <row r="62" spans="1:3" ht="78.75" customHeight="1" x14ac:dyDescent="0.25">
      <c r="A62" s="25" t="s">
        <v>192</v>
      </c>
      <c r="B62" s="43" t="s">
        <v>289</v>
      </c>
      <c r="C62" s="105">
        <v>2830.7</v>
      </c>
    </row>
    <row r="63" spans="1:3" ht="94.5" x14ac:dyDescent="0.25">
      <c r="A63" s="25" t="s">
        <v>192</v>
      </c>
      <c r="B63" s="43" t="s">
        <v>290</v>
      </c>
      <c r="C63" s="105">
        <v>4254.1000000000004</v>
      </c>
    </row>
    <row r="64" spans="1:3" ht="81" customHeight="1" x14ac:dyDescent="0.25">
      <c r="A64" s="25" t="s">
        <v>192</v>
      </c>
      <c r="B64" s="43" t="s">
        <v>291</v>
      </c>
      <c r="C64" s="105">
        <v>16098.19</v>
      </c>
    </row>
    <row r="65" spans="1:6" ht="50.25" customHeight="1" x14ac:dyDescent="0.25">
      <c r="A65" s="41" t="s">
        <v>292</v>
      </c>
      <c r="B65" s="39" t="s">
        <v>349</v>
      </c>
      <c r="C65" s="65">
        <f>C66</f>
        <v>34202.1</v>
      </c>
    </row>
    <row r="66" spans="1:6" ht="63" x14ac:dyDescent="0.25">
      <c r="A66" s="25" t="s">
        <v>293</v>
      </c>
      <c r="B66" s="43" t="s">
        <v>348</v>
      </c>
      <c r="C66" s="98">
        <v>34202.1</v>
      </c>
    </row>
    <row r="67" spans="1:6" ht="64.5" customHeight="1" x14ac:dyDescent="0.25">
      <c r="A67" s="41" t="s">
        <v>304</v>
      </c>
      <c r="B67" s="39" t="s">
        <v>303</v>
      </c>
      <c r="C67" s="65">
        <f>C68</f>
        <v>24154.15</v>
      </c>
    </row>
    <row r="68" spans="1:6" ht="63" x14ac:dyDescent="0.25">
      <c r="A68" s="25" t="s">
        <v>294</v>
      </c>
      <c r="B68" s="113" t="s">
        <v>295</v>
      </c>
      <c r="C68" s="98">
        <v>24154.15</v>
      </c>
    </row>
    <row r="69" spans="1:6" ht="63" x14ac:dyDescent="0.25">
      <c r="A69" s="41" t="s">
        <v>306</v>
      </c>
      <c r="B69" s="114" t="s">
        <v>305</v>
      </c>
      <c r="C69" s="65">
        <f>C70</f>
        <v>7.2</v>
      </c>
    </row>
    <row r="70" spans="1:6" ht="63" x14ac:dyDescent="0.25">
      <c r="A70" s="25" t="s">
        <v>296</v>
      </c>
      <c r="B70" s="104" t="s">
        <v>297</v>
      </c>
      <c r="C70" s="98">
        <v>7.2</v>
      </c>
    </row>
    <row r="71" spans="1:6" ht="126" x14ac:dyDescent="0.25">
      <c r="A71" s="41" t="s">
        <v>307</v>
      </c>
      <c r="B71" s="103" t="s">
        <v>351</v>
      </c>
      <c r="C71" s="65">
        <f>C72</f>
        <v>23041.5</v>
      </c>
    </row>
    <row r="72" spans="1:6" ht="110.25" x14ac:dyDescent="0.25">
      <c r="A72" s="25" t="s">
        <v>298</v>
      </c>
      <c r="B72" s="104" t="s">
        <v>350</v>
      </c>
      <c r="C72" s="98">
        <v>23041.5</v>
      </c>
    </row>
    <row r="73" spans="1:6" ht="78.75" x14ac:dyDescent="0.25">
      <c r="A73" s="41" t="s">
        <v>308</v>
      </c>
      <c r="B73" s="103" t="s">
        <v>310</v>
      </c>
      <c r="C73" s="65">
        <f>C74</f>
        <v>39382.019999999997</v>
      </c>
    </row>
    <row r="74" spans="1:6" ht="63" x14ac:dyDescent="0.25">
      <c r="A74" s="25" t="s">
        <v>299</v>
      </c>
      <c r="B74" s="104" t="s">
        <v>300</v>
      </c>
      <c r="C74" s="98">
        <v>39382.019999999997</v>
      </c>
    </row>
    <row r="75" spans="1:6" ht="31.5" x14ac:dyDescent="0.25">
      <c r="A75" s="41" t="s">
        <v>309</v>
      </c>
      <c r="B75" s="103" t="s">
        <v>311</v>
      </c>
      <c r="C75" s="65">
        <f>C76</f>
        <v>2464</v>
      </c>
    </row>
    <row r="76" spans="1:6" ht="31.5" x14ac:dyDescent="0.25">
      <c r="A76" s="25" t="s">
        <v>301</v>
      </c>
      <c r="B76" s="43" t="s">
        <v>302</v>
      </c>
      <c r="C76" s="98">
        <v>2464</v>
      </c>
    </row>
    <row r="77" spans="1:6" ht="22.5" customHeight="1" x14ac:dyDescent="0.25">
      <c r="A77" s="40" t="s">
        <v>191</v>
      </c>
      <c r="B77" s="41" t="s">
        <v>40</v>
      </c>
      <c r="C77" s="65">
        <f>C78+C91</f>
        <v>132419.63</v>
      </c>
      <c r="D77" s="56"/>
      <c r="E77" s="46"/>
    </row>
    <row r="78" spans="1:6" s="44" customFormat="1" ht="78.75" x14ac:dyDescent="0.25">
      <c r="A78" s="40" t="s">
        <v>190</v>
      </c>
      <c r="B78" s="41" t="s">
        <v>189</v>
      </c>
      <c r="C78" s="65">
        <f>C80+C81+C82+C83+C84+C85+C86+C87+C88+C89+C90</f>
        <v>131705.35</v>
      </c>
      <c r="D78" s="80"/>
      <c r="F78" s="45"/>
    </row>
    <row r="79" spans="1:6" s="44" customFormat="1" x14ac:dyDescent="0.25">
      <c r="A79" s="40"/>
      <c r="B79" s="41" t="s">
        <v>180</v>
      </c>
      <c r="C79" s="65"/>
    </row>
    <row r="80" spans="1:6" ht="111.75" customHeight="1" x14ac:dyDescent="0.25">
      <c r="A80" s="38"/>
      <c r="B80" s="25" t="s">
        <v>188</v>
      </c>
      <c r="C80" s="98">
        <v>9541.6</v>
      </c>
    </row>
    <row r="81" spans="1:5" ht="114.75" customHeight="1" x14ac:dyDescent="0.25">
      <c r="A81" s="38"/>
      <c r="B81" s="25" t="s">
        <v>187</v>
      </c>
      <c r="C81" s="98">
        <v>3.8</v>
      </c>
    </row>
    <row r="82" spans="1:5" ht="112.5" customHeight="1" x14ac:dyDescent="0.25">
      <c r="A82" s="40"/>
      <c r="B82" s="43" t="s">
        <v>186</v>
      </c>
      <c r="C82" s="98">
        <v>3139.76</v>
      </c>
    </row>
    <row r="83" spans="1:5" ht="114" customHeight="1" x14ac:dyDescent="0.25">
      <c r="A83" s="40"/>
      <c r="B83" s="25" t="s">
        <v>231</v>
      </c>
      <c r="C83" s="98">
        <v>2563.5100000000002</v>
      </c>
    </row>
    <row r="84" spans="1:5" ht="111.75" customHeight="1" x14ac:dyDescent="0.25">
      <c r="A84" s="38"/>
      <c r="B84" s="25" t="s">
        <v>232</v>
      </c>
      <c r="C84" s="98">
        <v>31924.12</v>
      </c>
      <c r="D84" s="56"/>
    </row>
    <row r="85" spans="1:5" ht="110.25" customHeight="1" x14ac:dyDescent="0.25">
      <c r="A85" s="38"/>
      <c r="B85" s="25" t="s">
        <v>185</v>
      </c>
      <c r="C85" s="98">
        <v>706.2</v>
      </c>
    </row>
    <row r="86" spans="1:5" ht="109.5" customHeight="1" x14ac:dyDescent="0.25">
      <c r="A86" s="38"/>
      <c r="B86" s="25" t="s">
        <v>184</v>
      </c>
      <c r="C86" s="98">
        <v>30323.38</v>
      </c>
    </row>
    <row r="87" spans="1:5" ht="110.25" customHeight="1" x14ac:dyDescent="0.25">
      <c r="A87" s="38"/>
      <c r="B87" s="25" t="s">
        <v>183</v>
      </c>
      <c r="C87" s="98">
        <v>30264.32</v>
      </c>
    </row>
    <row r="88" spans="1:5" ht="108.75" customHeight="1" x14ac:dyDescent="0.25">
      <c r="A88" s="38"/>
      <c r="B88" s="25" t="s">
        <v>242</v>
      </c>
      <c r="C88" s="98">
        <v>673.7</v>
      </c>
    </row>
    <row r="89" spans="1:5" ht="108.75" customHeight="1" x14ac:dyDescent="0.25">
      <c r="A89" s="38"/>
      <c r="B89" s="25" t="s">
        <v>182</v>
      </c>
      <c r="C89" s="98">
        <v>22424.06</v>
      </c>
    </row>
    <row r="90" spans="1:5" ht="113.25" customHeight="1" x14ac:dyDescent="0.25">
      <c r="A90" s="38"/>
      <c r="B90" s="25" t="s">
        <v>181</v>
      </c>
      <c r="C90" s="98">
        <v>140.9</v>
      </c>
    </row>
    <row r="91" spans="1:5" ht="34.5" customHeight="1" x14ac:dyDescent="0.25">
      <c r="A91" s="69" t="s">
        <v>317</v>
      </c>
      <c r="B91" s="39" t="s">
        <v>318</v>
      </c>
      <c r="C91" s="65">
        <f>C92</f>
        <v>714.28</v>
      </c>
    </row>
    <row r="92" spans="1:5" ht="111.75" customHeight="1" x14ac:dyDescent="0.25">
      <c r="A92" s="115" t="s">
        <v>316</v>
      </c>
      <c r="B92" s="43" t="s">
        <v>352</v>
      </c>
      <c r="C92" s="98">
        <v>714.28</v>
      </c>
    </row>
    <row r="93" spans="1:5" ht="63" hidden="1" x14ac:dyDescent="0.25">
      <c r="A93" s="148" t="s">
        <v>179</v>
      </c>
      <c r="B93" s="149" t="s">
        <v>203</v>
      </c>
      <c r="C93" s="150">
        <f>C94</f>
        <v>0</v>
      </c>
    </row>
    <row r="94" spans="1:5" ht="95.25" hidden="1" customHeight="1" x14ac:dyDescent="0.25">
      <c r="A94" s="148" t="s">
        <v>204</v>
      </c>
      <c r="B94" s="151" t="s">
        <v>211</v>
      </c>
      <c r="C94" s="150">
        <f>C95</f>
        <v>0</v>
      </c>
    </row>
    <row r="95" spans="1:5" ht="96" hidden="1" customHeight="1" x14ac:dyDescent="0.25">
      <c r="A95" s="148" t="s">
        <v>205</v>
      </c>
      <c r="B95" s="151" t="s">
        <v>212</v>
      </c>
      <c r="C95" s="150">
        <f>C96+C99</f>
        <v>0</v>
      </c>
      <c r="E95" s="56"/>
    </row>
    <row r="96" spans="1:5" ht="37.5" hidden="1" customHeight="1" x14ac:dyDescent="0.25">
      <c r="A96" s="148" t="s">
        <v>207</v>
      </c>
      <c r="B96" s="149" t="s">
        <v>37</v>
      </c>
      <c r="C96" s="150">
        <f>C97+C98</f>
        <v>0</v>
      </c>
    </row>
    <row r="97" spans="1:5" ht="31.5" hidden="1" x14ac:dyDescent="0.25">
      <c r="A97" s="152" t="s">
        <v>215</v>
      </c>
      <c r="B97" s="153" t="s">
        <v>36</v>
      </c>
      <c r="C97" s="154"/>
    </row>
    <row r="98" spans="1:5" ht="38.25" hidden="1" customHeight="1" x14ac:dyDescent="0.25">
      <c r="A98" s="152" t="s">
        <v>208</v>
      </c>
      <c r="B98" s="153" t="s">
        <v>35</v>
      </c>
      <c r="C98" s="154"/>
      <c r="E98" s="56"/>
    </row>
    <row r="99" spans="1:5" ht="63" hidden="1" x14ac:dyDescent="0.25">
      <c r="A99" s="152" t="s">
        <v>206</v>
      </c>
      <c r="B99" s="153" t="s">
        <v>38</v>
      </c>
      <c r="C99" s="154"/>
    </row>
    <row r="100" spans="1:5" ht="51" customHeight="1" x14ac:dyDescent="0.25">
      <c r="A100" s="40" t="s">
        <v>178</v>
      </c>
      <c r="B100" s="39" t="s">
        <v>33</v>
      </c>
      <c r="C100" s="101">
        <f>C101</f>
        <v>-6575.59</v>
      </c>
    </row>
    <row r="101" spans="1:5" ht="50.25" customHeight="1" x14ac:dyDescent="0.25">
      <c r="A101" s="40" t="s">
        <v>209</v>
      </c>
      <c r="B101" s="90" t="s">
        <v>32</v>
      </c>
      <c r="C101" s="101">
        <f>C102</f>
        <v>-6575.59</v>
      </c>
    </row>
    <row r="102" spans="1:5" ht="47.25" x14ac:dyDescent="0.25">
      <c r="A102" s="38" t="s">
        <v>210</v>
      </c>
      <c r="B102" s="91" t="s">
        <v>31</v>
      </c>
      <c r="C102" s="102">
        <v>-6575.59</v>
      </c>
    </row>
    <row r="105" spans="1:5" x14ac:dyDescent="0.25">
      <c r="C105" s="36"/>
    </row>
    <row r="106" spans="1:5" x14ac:dyDescent="0.25">
      <c r="C106" s="36"/>
    </row>
    <row r="107" spans="1:5" x14ac:dyDescent="0.25">
      <c r="C107" s="36"/>
    </row>
    <row r="108" spans="1:5" x14ac:dyDescent="0.25">
      <c r="C108" s="36"/>
    </row>
    <row r="109" spans="1:5" x14ac:dyDescent="0.25">
      <c r="C109" s="36"/>
    </row>
    <row r="110" spans="1:5" x14ac:dyDescent="0.25">
      <c r="C110" s="36"/>
    </row>
    <row r="111" spans="1:5" x14ac:dyDescent="0.25">
      <c r="C111" s="36"/>
    </row>
    <row r="112" spans="1:5" x14ac:dyDescent="0.25">
      <c r="C112" s="36"/>
    </row>
    <row r="113" spans="3:3" x14ac:dyDescent="0.25">
      <c r="C113" s="36"/>
    </row>
    <row r="114" spans="3:3" x14ac:dyDescent="0.25">
      <c r="C114" s="36"/>
    </row>
    <row r="115" spans="3:3" x14ac:dyDescent="0.25">
      <c r="C115" s="36"/>
    </row>
    <row r="116" spans="3:3" x14ac:dyDescent="0.25">
      <c r="C116" s="36"/>
    </row>
    <row r="117" spans="3:3" x14ac:dyDescent="0.25">
      <c r="C117" s="36"/>
    </row>
    <row r="118" spans="3:3" x14ac:dyDescent="0.25">
      <c r="C118" s="36"/>
    </row>
    <row r="119" spans="3:3" x14ac:dyDescent="0.25">
      <c r="C119" s="36"/>
    </row>
    <row r="120" spans="3:3" x14ac:dyDescent="0.25">
      <c r="C120" s="36"/>
    </row>
    <row r="121" spans="3:3" x14ac:dyDescent="0.25">
      <c r="C121" s="36"/>
    </row>
    <row r="122" spans="3:3" x14ac:dyDescent="0.25">
      <c r="C122" s="36"/>
    </row>
    <row r="123" spans="3:3" x14ac:dyDescent="0.25">
      <c r="C123" s="36"/>
    </row>
    <row r="124" spans="3:3" x14ac:dyDescent="0.25">
      <c r="C124" s="36"/>
    </row>
    <row r="125" spans="3:3" x14ac:dyDescent="0.25">
      <c r="C125" s="36"/>
    </row>
    <row r="126" spans="3:3" x14ac:dyDescent="0.25">
      <c r="C126" s="36"/>
    </row>
    <row r="127" spans="3:3" x14ac:dyDescent="0.25">
      <c r="C127" s="36"/>
    </row>
    <row r="128" spans="3:3" x14ac:dyDescent="0.25">
      <c r="C128" s="36"/>
    </row>
    <row r="129" spans="3:3" x14ac:dyDescent="0.25">
      <c r="C129" s="36"/>
    </row>
    <row r="130" spans="3:3" x14ac:dyDescent="0.25">
      <c r="C130" s="36"/>
    </row>
    <row r="131" spans="3:3" x14ac:dyDescent="0.25">
      <c r="C131" s="36"/>
    </row>
    <row r="132" spans="3:3" x14ac:dyDescent="0.25">
      <c r="C132" s="36"/>
    </row>
    <row r="133" spans="3:3" x14ac:dyDescent="0.25">
      <c r="C133" s="36"/>
    </row>
    <row r="134" spans="3:3" x14ac:dyDescent="0.25">
      <c r="C134" s="36"/>
    </row>
    <row r="135" spans="3:3" x14ac:dyDescent="0.25">
      <c r="C135" s="36"/>
    </row>
    <row r="136" spans="3:3" x14ac:dyDescent="0.25">
      <c r="C136" s="36"/>
    </row>
    <row r="137" spans="3:3" x14ac:dyDescent="0.25">
      <c r="C137" s="36"/>
    </row>
    <row r="138" spans="3:3" x14ac:dyDescent="0.25">
      <c r="C138" s="36"/>
    </row>
    <row r="139" spans="3:3" x14ac:dyDescent="0.25">
      <c r="C139" s="36"/>
    </row>
    <row r="140" spans="3:3" x14ac:dyDescent="0.25">
      <c r="C140" s="36"/>
    </row>
    <row r="141" spans="3:3" x14ac:dyDescent="0.25">
      <c r="C141" s="36"/>
    </row>
    <row r="142" spans="3:3" x14ac:dyDescent="0.25">
      <c r="C142" s="36"/>
    </row>
    <row r="143" spans="3:3" x14ac:dyDescent="0.25">
      <c r="C143" s="36"/>
    </row>
    <row r="144" spans="3:3" x14ac:dyDescent="0.25">
      <c r="C144" s="36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5" fitToHeight="6" orientation="portrait" r:id="rId1"/>
  <rowBreaks count="2" manualBreakCount="2">
    <brk id="82" max="2" man="1"/>
    <brk id="90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2"/>
  <sheetViews>
    <sheetView tabSelected="1" zoomScaleNormal="100" zoomScaleSheetLayoutView="50" workbookViewId="0">
      <selection activeCell="C10" sqref="C10:D10"/>
    </sheetView>
  </sheetViews>
  <sheetFormatPr defaultColWidth="9.140625" defaultRowHeight="15.75" x14ac:dyDescent="0.25"/>
  <cols>
    <col min="1" max="1" width="23.42578125" style="35" customWidth="1"/>
    <col min="2" max="2" width="64.28515625" style="35" customWidth="1"/>
    <col min="3" max="3" width="13.140625" style="35" customWidth="1"/>
    <col min="4" max="4" width="13.28515625" style="35" customWidth="1"/>
    <col min="5" max="5" width="21.5703125" style="35" customWidth="1"/>
    <col min="6" max="6" width="21.8554687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C1" s="167" t="s">
        <v>252</v>
      </c>
      <c r="D1" s="167"/>
      <c r="E1" s="55"/>
    </row>
    <row r="2" spans="1:9" x14ac:dyDescent="0.25">
      <c r="B2" s="180" t="s">
        <v>201</v>
      </c>
      <c r="C2" s="180"/>
      <c r="D2" s="180"/>
      <c r="E2" s="55"/>
    </row>
    <row r="3" spans="1:9" x14ac:dyDescent="0.25">
      <c r="B3" s="167" t="s">
        <v>175</v>
      </c>
      <c r="C3" s="167"/>
      <c r="D3" s="167"/>
      <c r="E3" s="55"/>
    </row>
    <row r="4" spans="1:9" x14ac:dyDescent="0.25">
      <c r="B4" s="167" t="s">
        <v>3</v>
      </c>
      <c r="C4" s="167"/>
      <c r="D4" s="167"/>
      <c r="E4" s="55"/>
    </row>
    <row r="5" spans="1:9" x14ac:dyDescent="0.25">
      <c r="C5" s="136"/>
      <c r="D5" s="136" t="s">
        <v>4</v>
      </c>
      <c r="E5" s="136"/>
    </row>
    <row r="6" spans="1:9" x14ac:dyDescent="0.25">
      <c r="C6" s="167" t="s">
        <v>353</v>
      </c>
      <c r="D6" s="167"/>
      <c r="E6" s="136"/>
    </row>
    <row r="7" spans="1:9" x14ac:dyDescent="0.25">
      <c r="A7" s="168" t="s">
        <v>200</v>
      </c>
      <c r="B7" s="168"/>
      <c r="C7" s="168"/>
      <c r="D7" s="55"/>
    </row>
    <row r="8" spans="1:9" x14ac:dyDescent="0.25">
      <c r="A8" s="168" t="s">
        <v>328</v>
      </c>
      <c r="B8" s="168"/>
      <c r="C8" s="168"/>
      <c r="D8" s="55"/>
    </row>
    <row r="9" spans="1:9" x14ac:dyDescent="0.25">
      <c r="B9" s="167"/>
      <c r="C9" s="167"/>
      <c r="D9" s="55"/>
    </row>
    <row r="10" spans="1:9" ht="23.25" customHeight="1" x14ac:dyDescent="0.25">
      <c r="A10" s="169" t="s">
        <v>199</v>
      </c>
      <c r="B10" s="177" t="s">
        <v>198</v>
      </c>
      <c r="C10" s="179" t="s">
        <v>11</v>
      </c>
      <c r="D10" s="179"/>
    </row>
    <row r="11" spans="1:9" ht="19.5" customHeight="1" x14ac:dyDescent="0.25">
      <c r="A11" s="170"/>
      <c r="B11" s="178"/>
      <c r="C11" s="138" t="s">
        <v>251</v>
      </c>
      <c r="D11" s="138" t="s">
        <v>323</v>
      </c>
    </row>
    <row r="12" spans="1:9" x14ac:dyDescent="0.25">
      <c r="A12" s="51">
        <v>1</v>
      </c>
      <c r="B12" s="50">
        <v>2</v>
      </c>
      <c r="C12" s="50">
        <v>3</v>
      </c>
      <c r="D12" s="50">
        <v>4</v>
      </c>
    </row>
    <row r="13" spans="1:9" s="44" customFormat="1" x14ac:dyDescent="0.25">
      <c r="A13" s="40" t="s">
        <v>196</v>
      </c>
      <c r="B13" s="116" t="s">
        <v>49</v>
      </c>
      <c r="C13" s="65">
        <f>C14</f>
        <v>1516196.5900000008</v>
      </c>
      <c r="D13" s="65">
        <f>D14</f>
        <v>1404259.0500000005</v>
      </c>
    </row>
    <row r="14" spans="1:9" ht="31.5" x14ac:dyDescent="0.25">
      <c r="A14" s="40" t="s">
        <v>195</v>
      </c>
      <c r="B14" s="41" t="s">
        <v>47</v>
      </c>
      <c r="C14" s="65">
        <f>SUM(C18+C46+C80+C15)</f>
        <v>1516196.5900000008</v>
      </c>
      <c r="D14" s="65">
        <f>SUM(D18+D46+D80+D15)</f>
        <v>1404259.0500000005</v>
      </c>
      <c r="G14" s="49"/>
      <c r="H14" s="36"/>
      <c r="I14" s="36"/>
    </row>
    <row r="15" spans="1:9" s="44" customFormat="1" ht="30" customHeight="1" x14ac:dyDescent="0.25">
      <c r="A15" s="40" t="s">
        <v>238</v>
      </c>
      <c r="B15" s="41" t="s">
        <v>46</v>
      </c>
      <c r="C15" s="65">
        <f>C16</f>
        <v>51228.3</v>
      </c>
      <c r="D15" s="65">
        <f>D16</f>
        <v>45730.1</v>
      </c>
      <c r="G15" s="48"/>
      <c r="H15" s="48"/>
      <c r="I15" s="48"/>
    </row>
    <row r="16" spans="1:9" s="44" customFormat="1" ht="21.75" customHeight="1" x14ac:dyDescent="0.25">
      <c r="A16" s="69" t="s">
        <v>241</v>
      </c>
      <c r="B16" s="39" t="s">
        <v>240</v>
      </c>
      <c r="C16" s="65">
        <f>C17</f>
        <v>51228.3</v>
      </c>
      <c r="D16" s="65">
        <f>D17</f>
        <v>45730.1</v>
      </c>
      <c r="G16" s="48"/>
      <c r="H16" s="48"/>
      <c r="I16" s="48"/>
    </row>
    <row r="17" spans="1:9" s="44" customFormat="1" ht="47.25" x14ac:dyDescent="0.25">
      <c r="A17" s="47" t="s">
        <v>225</v>
      </c>
      <c r="B17" s="43" t="s">
        <v>230</v>
      </c>
      <c r="C17" s="98">
        <v>51228.3</v>
      </c>
      <c r="D17" s="98">
        <v>45730.1</v>
      </c>
      <c r="G17" s="48"/>
      <c r="H17" s="48"/>
      <c r="I17" s="48"/>
    </row>
    <row r="18" spans="1:9" s="44" customFormat="1" ht="31.5" x14ac:dyDescent="0.25">
      <c r="A18" s="40" t="s">
        <v>194</v>
      </c>
      <c r="B18" s="41" t="s">
        <v>44</v>
      </c>
      <c r="C18" s="65">
        <f>C19+C21+C23+C25+C27+C31</f>
        <v>139711.04999999999</v>
      </c>
      <c r="D18" s="65">
        <f>D19+D21+D23+D25+D27+D31</f>
        <v>35910.06</v>
      </c>
      <c r="E18" s="80"/>
      <c r="G18" s="48"/>
      <c r="H18" s="48"/>
      <c r="I18" s="48"/>
    </row>
    <row r="19" spans="1:9" s="44" customFormat="1" ht="94.5" x14ac:dyDescent="0.25">
      <c r="A19" s="69" t="s">
        <v>330</v>
      </c>
      <c r="B19" s="39" t="s">
        <v>331</v>
      </c>
      <c r="C19" s="65">
        <f>C20</f>
        <v>8904.35</v>
      </c>
      <c r="D19" s="65">
        <f>D20</f>
        <v>0</v>
      </c>
      <c r="G19" s="48"/>
      <c r="H19" s="48"/>
      <c r="I19" s="48"/>
    </row>
    <row r="20" spans="1:9" s="44" customFormat="1" ht="94.5" x14ac:dyDescent="0.25">
      <c r="A20" s="115" t="s">
        <v>332</v>
      </c>
      <c r="B20" s="145" t="s">
        <v>329</v>
      </c>
      <c r="C20" s="98">
        <v>8904.35</v>
      </c>
      <c r="D20" s="98">
        <v>0</v>
      </c>
      <c r="G20" s="48"/>
      <c r="H20" s="48"/>
      <c r="I20" s="48"/>
    </row>
    <row r="21" spans="1:9" s="44" customFormat="1" ht="67.5" customHeight="1" x14ac:dyDescent="0.25">
      <c r="A21" s="38" t="s">
        <v>336</v>
      </c>
      <c r="B21" s="39" t="s">
        <v>335</v>
      </c>
      <c r="C21" s="65">
        <f>C22</f>
        <v>4250.26</v>
      </c>
      <c r="D21" s="65">
        <f>D22</f>
        <v>4250.26</v>
      </c>
      <c r="G21" s="48"/>
      <c r="H21" s="48"/>
      <c r="I21" s="48"/>
    </row>
    <row r="22" spans="1:9" s="44" customFormat="1" ht="78.75" x14ac:dyDescent="0.25">
      <c r="A22" s="38" t="s">
        <v>334</v>
      </c>
      <c r="B22" s="107" t="s">
        <v>333</v>
      </c>
      <c r="C22" s="98">
        <v>4250.26</v>
      </c>
      <c r="D22" s="98">
        <v>4250.26</v>
      </c>
      <c r="G22" s="48"/>
      <c r="H22" s="48"/>
      <c r="I22" s="48"/>
    </row>
    <row r="23" spans="1:9" s="44" customFormat="1" ht="63" x14ac:dyDescent="0.25">
      <c r="A23" s="38" t="s">
        <v>340</v>
      </c>
      <c r="B23" s="108" t="s">
        <v>339</v>
      </c>
      <c r="C23" s="65">
        <f>C24</f>
        <v>13996.03</v>
      </c>
      <c r="D23" s="65">
        <f>D24</f>
        <v>0</v>
      </c>
      <c r="G23" s="48"/>
      <c r="H23" s="48"/>
      <c r="I23" s="48"/>
    </row>
    <row r="24" spans="1:9" s="44" customFormat="1" ht="63" x14ac:dyDescent="0.25">
      <c r="A24" s="38" t="s">
        <v>338</v>
      </c>
      <c r="B24" s="106" t="s">
        <v>337</v>
      </c>
      <c r="C24" s="98">
        <v>13996.03</v>
      </c>
      <c r="D24" s="98">
        <v>0</v>
      </c>
      <c r="G24" s="48"/>
      <c r="H24" s="48"/>
      <c r="I24" s="48"/>
    </row>
    <row r="25" spans="1:9" s="44" customFormat="1" x14ac:dyDescent="0.25">
      <c r="A25" s="40" t="s">
        <v>265</v>
      </c>
      <c r="B25" s="41" t="s">
        <v>266</v>
      </c>
      <c r="C25" s="65">
        <f>C26</f>
        <v>580.6</v>
      </c>
      <c r="D25" s="65">
        <f>D26</f>
        <v>580.6</v>
      </c>
      <c r="G25" s="48"/>
      <c r="H25" s="48"/>
      <c r="I25" s="48"/>
    </row>
    <row r="26" spans="1:9" s="44" customFormat="1" ht="31.5" x14ac:dyDescent="0.25">
      <c r="A26" s="38" t="s">
        <v>267</v>
      </c>
      <c r="B26" s="25" t="s">
        <v>268</v>
      </c>
      <c r="C26" s="98">
        <v>580.6</v>
      </c>
      <c r="D26" s="98">
        <v>580.6</v>
      </c>
      <c r="G26" s="48"/>
      <c r="H26" s="48"/>
      <c r="I26" s="48"/>
    </row>
    <row r="27" spans="1:9" s="44" customFormat="1" ht="31.5" x14ac:dyDescent="0.25">
      <c r="A27" s="40" t="s">
        <v>343</v>
      </c>
      <c r="B27" s="41" t="s">
        <v>344</v>
      </c>
      <c r="C27" s="65">
        <f>C28</f>
        <v>45</v>
      </c>
      <c r="D27" s="65">
        <f>D28</f>
        <v>45</v>
      </c>
      <c r="G27" s="48"/>
      <c r="H27" s="48"/>
      <c r="I27" s="48"/>
    </row>
    <row r="28" spans="1:9" s="44" customFormat="1" ht="47.25" x14ac:dyDescent="0.25">
      <c r="A28" s="38" t="s">
        <v>341</v>
      </c>
      <c r="B28" s="25" t="s">
        <v>342</v>
      </c>
      <c r="C28" s="98">
        <v>45</v>
      </c>
      <c r="D28" s="98">
        <v>45</v>
      </c>
      <c r="G28" s="48"/>
      <c r="H28" s="48"/>
      <c r="I28" s="48"/>
    </row>
    <row r="29" spans="1:9" s="44" customFormat="1" ht="34.5" hidden="1" customHeight="1" x14ac:dyDescent="0.25">
      <c r="A29" s="69" t="s">
        <v>321</v>
      </c>
      <c r="B29" s="39" t="s">
        <v>322</v>
      </c>
      <c r="C29" s="65">
        <f>C30</f>
        <v>0</v>
      </c>
      <c r="D29" s="65">
        <f>D30</f>
        <v>0</v>
      </c>
      <c r="G29" s="48"/>
      <c r="H29" s="48"/>
      <c r="I29" s="48"/>
    </row>
    <row r="30" spans="1:9" s="44" customFormat="1" ht="32.25" hidden="1" customHeight="1" x14ac:dyDescent="0.25">
      <c r="A30" s="38" t="s">
        <v>320</v>
      </c>
      <c r="B30" s="43" t="s">
        <v>319</v>
      </c>
      <c r="C30" s="98"/>
      <c r="D30" s="98"/>
      <c r="G30" s="48"/>
      <c r="H30" s="48"/>
      <c r="I30" s="48"/>
    </row>
    <row r="31" spans="1:9" s="44" customFormat="1" ht="17.25" customHeight="1" x14ac:dyDescent="0.25">
      <c r="A31" s="41" t="s">
        <v>254</v>
      </c>
      <c r="B31" s="39" t="s">
        <v>255</v>
      </c>
      <c r="C31" s="65">
        <f>SUM(C32:C45)</f>
        <v>111934.81</v>
      </c>
      <c r="D31" s="65">
        <f>SUM(D32:D45)</f>
        <v>31034.2</v>
      </c>
      <c r="G31" s="48"/>
      <c r="H31" s="48"/>
      <c r="I31" s="48"/>
    </row>
    <row r="32" spans="1:9" s="44" customFormat="1" ht="47.25" x14ac:dyDescent="0.25">
      <c r="A32" s="25" t="s">
        <v>256</v>
      </c>
      <c r="B32" s="43" t="s">
        <v>257</v>
      </c>
      <c r="C32" s="110">
        <v>1424</v>
      </c>
      <c r="D32" s="110">
        <v>1424</v>
      </c>
      <c r="G32" s="48"/>
      <c r="H32" s="48"/>
      <c r="I32" s="48"/>
    </row>
    <row r="33" spans="1:9" s="44" customFormat="1" ht="47.25" x14ac:dyDescent="0.25">
      <c r="A33" s="25" t="s">
        <v>256</v>
      </c>
      <c r="B33" s="43" t="s">
        <v>258</v>
      </c>
      <c r="C33" s="110">
        <v>5566.3</v>
      </c>
      <c r="D33" s="110">
        <v>5566.3</v>
      </c>
      <c r="G33" s="48"/>
      <c r="H33" s="48"/>
      <c r="I33" s="48"/>
    </row>
    <row r="34" spans="1:9" s="44" customFormat="1" ht="47.25" x14ac:dyDescent="0.25">
      <c r="A34" s="25" t="s">
        <v>256</v>
      </c>
      <c r="B34" s="43" t="s">
        <v>259</v>
      </c>
      <c r="C34" s="110">
        <v>1431.5</v>
      </c>
      <c r="D34" s="110">
        <v>1431.5</v>
      </c>
      <c r="G34" s="48"/>
      <c r="H34" s="48"/>
      <c r="I34" s="48"/>
    </row>
    <row r="35" spans="1:9" s="44" customFormat="1" ht="47.25" x14ac:dyDescent="0.25">
      <c r="A35" s="25" t="s">
        <v>256</v>
      </c>
      <c r="B35" s="43" t="s">
        <v>260</v>
      </c>
      <c r="C35" s="110">
        <v>432</v>
      </c>
      <c r="D35" s="110">
        <v>432</v>
      </c>
      <c r="G35" s="48"/>
      <c r="H35" s="48"/>
      <c r="I35" s="48"/>
    </row>
    <row r="36" spans="1:9" s="44" customFormat="1" ht="31.5" x14ac:dyDescent="0.25">
      <c r="A36" s="25" t="s">
        <v>256</v>
      </c>
      <c r="B36" s="43" t="s">
        <v>270</v>
      </c>
      <c r="C36" s="111">
        <v>9132.67</v>
      </c>
      <c r="D36" s="111">
        <v>9132.67</v>
      </c>
      <c r="G36" s="48"/>
      <c r="H36" s="48"/>
      <c r="I36" s="48"/>
    </row>
    <row r="37" spans="1:9" s="44" customFormat="1" ht="48.75" customHeight="1" x14ac:dyDescent="0.25">
      <c r="A37" s="25" t="s">
        <v>256</v>
      </c>
      <c r="B37" s="43" t="s">
        <v>262</v>
      </c>
      <c r="C37" s="111">
        <v>8063.7</v>
      </c>
      <c r="D37" s="111">
        <v>8063.7</v>
      </c>
      <c r="G37" s="48"/>
      <c r="H37" s="48"/>
      <c r="I37" s="48"/>
    </row>
    <row r="38" spans="1:9" s="44" customFormat="1" ht="31.5" x14ac:dyDescent="0.25">
      <c r="A38" s="25" t="s">
        <v>256</v>
      </c>
      <c r="B38" s="43" t="s">
        <v>313</v>
      </c>
      <c r="C38" s="111">
        <v>187.2</v>
      </c>
      <c r="D38" s="111">
        <v>187.2</v>
      </c>
      <c r="G38" s="48"/>
      <c r="H38" s="48"/>
      <c r="I38" s="48"/>
    </row>
    <row r="39" spans="1:9" s="44" customFormat="1" ht="47.25" x14ac:dyDescent="0.25">
      <c r="A39" s="25" t="s">
        <v>256</v>
      </c>
      <c r="B39" s="43" t="s">
        <v>271</v>
      </c>
      <c r="C39" s="112">
        <v>344.22</v>
      </c>
      <c r="D39" s="112">
        <v>355.32</v>
      </c>
      <c r="G39" s="48"/>
      <c r="H39" s="48"/>
      <c r="I39" s="48"/>
    </row>
    <row r="40" spans="1:9" s="44" customFormat="1" ht="94.5" x14ac:dyDescent="0.25">
      <c r="A40" s="109" t="s">
        <v>256</v>
      </c>
      <c r="B40" s="43" t="s">
        <v>272</v>
      </c>
      <c r="C40" s="37">
        <v>1188</v>
      </c>
      <c r="D40" s="37">
        <v>1033</v>
      </c>
      <c r="G40" s="48"/>
      <c r="H40" s="48"/>
      <c r="I40" s="48"/>
    </row>
    <row r="41" spans="1:9" s="44" customFormat="1" ht="78.75" x14ac:dyDescent="0.25">
      <c r="A41" s="109" t="s">
        <v>256</v>
      </c>
      <c r="B41" s="43" t="s">
        <v>345</v>
      </c>
      <c r="C41" s="111">
        <v>192.45</v>
      </c>
      <c r="D41" s="111">
        <v>192.44</v>
      </c>
      <c r="I41" s="48"/>
    </row>
    <row r="42" spans="1:9" s="44" customFormat="1" ht="31.5" x14ac:dyDescent="0.25">
      <c r="A42" s="25" t="s">
        <v>256</v>
      </c>
      <c r="B42" s="43" t="s">
        <v>261</v>
      </c>
      <c r="C42" s="37">
        <v>2991.07</v>
      </c>
      <c r="D42" s="37">
        <v>2991.07</v>
      </c>
      <c r="G42" s="48"/>
      <c r="H42" s="48"/>
      <c r="I42" s="48"/>
    </row>
    <row r="43" spans="1:9" s="44" customFormat="1" ht="65.25" customHeight="1" x14ac:dyDescent="0.25">
      <c r="A43" s="25" t="s">
        <v>256</v>
      </c>
      <c r="B43" s="43" t="s">
        <v>314</v>
      </c>
      <c r="C43" s="37">
        <v>197</v>
      </c>
      <c r="D43" s="37">
        <v>225</v>
      </c>
      <c r="G43" s="48"/>
      <c r="H43" s="48"/>
      <c r="I43" s="48"/>
    </row>
    <row r="44" spans="1:9" s="44" customFormat="1" ht="47.25" x14ac:dyDescent="0.25">
      <c r="A44" s="25" t="s">
        <v>256</v>
      </c>
      <c r="B44" s="43" t="s">
        <v>264</v>
      </c>
      <c r="C44" s="37">
        <v>28000</v>
      </c>
      <c r="D44" s="37">
        <v>0</v>
      </c>
      <c r="G44" s="48"/>
      <c r="H44" s="48"/>
      <c r="I44" s="48"/>
    </row>
    <row r="45" spans="1:9" s="44" customFormat="1" ht="32.25" customHeight="1" x14ac:dyDescent="0.25">
      <c r="A45" s="25" t="s">
        <v>256</v>
      </c>
      <c r="B45" s="43" t="s">
        <v>312</v>
      </c>
      <c r="C45" s="105">
        <v>52784.7</v>
      </c>
      <c r="D45" s="105">
        <v>0</v>
      </c>
      <c r="G45" s="48"/>
      <c r="H45" s="48"/>
      <c r="I45" s="48"/>
    </row>
    <row r="46" spans="1:9" s="44" customFormat="1" ht="30.75" customHeight="1" x14ac:dyDescent="0.25">
      <c r="A46" s="41" t="s">
        <v>193</v>
      </c>
      <c r="B46" s="41" t="s">
        <v>42</v>
      </c>
      <c r="C46" s="65">
        <f>C47+C69+C71+C73+C75+C77+C79</f>
        <v>1192965.1800000006</v>
      </c>
      <c r="D46" s="65">
        <f>D47+D69+D71+D73+D75+D77+D79</f>
        <v>1179863.7100000004</v>
      </c>
      <c r="E46" s="80"/>
      <c r="F46" s="80"/>
    </row>
    <row r="47" spans="1:9" s="44" customFormat="1" ht="31.5" x14ac:dyDescent="0.25">
      <c r="A47" s="25" t="s">
        <v>347</v>
      </c>
      <c r="B47" s="43" t="s">
        <v>253</v>
      </c>
      <c r="C47" s="147">
        <f>SUM(C48:C67)</f>
        <v>1077347.8800000004</v>
      </c>
      <c r="D47" s="147">
        <f>SUM(D48:D67)</f>
        <v>1063297.8800000001</v>
      </c>
    </row>
    <row r="48" spans="1:9" ht="98.25" customHeight="1" x14ac:dyDescent="0.25">
      <c r="A48" s="25" t="s">
        <v>192</v>
      </c>
      <c r="B48" s="43" t="s">
        <v>287</v>
      </c>
      <c r="C48" s="98">
        <v>39260.9</v>
      </c>
      <c r="D48" s="98">
        <v>40657.5</v>
      </c>
    </row>
    <row r="49" spans="1:4" ht="78.75" x14ac:dyDescent="0.25">
      <c r="A49" s="25" t="s">
        <v>192</v>
      </c>
      <c r="B49" s="43" t="s">
        <v>269</v>
      </c>
      <c r="C49" s="105">
        <v>459997.11</v>
      </c>
      <c r="D49" s="105">
        <v>459997.11</v>
      </c>
    </row>
    <row r="50" spans="1:4" ht="96.75" customHeight="1" x14ac:dyDescent="0.25">
      <c r="A50" s="25" t="s">
        <v>192</v>
      </c>
      <c r="B50" s="43" t="s">
        <v>273</v>
      </c>
      <c r="C50" s="105">
        <v>16871.900000000001</v>
      </c>
      <c r="D50" s="105">
        <v>16871.900000000001</v>
      </c>
    </row>
    <row r="51" spans="1:4" ht="96" customHeight="1" x14ac:dyDescent="0.25">
      <c r="A51" s="25" t="s">
        <v>192</v>
      </c>
      <c r="B51" s="43" t="s">
        <v>274</v>
      </c>
      <c r="C51" s="105">
        <v>488161.2</v>
      </c>
      <c r="D51" s="105">
        <v>488161.2</v>
      </c>
    </row>
    <row r="52" spans="1:4" ht="63" x14ac:dyDescent="0.25">
      <c r="A52" s="25" t="s">
        <v>192</v>
      </c>
      <c r="B52" s="43" t="s">
        <v>275</v>
      </c>
      <c r="C52" s="105">
        <v>8359.1</v>
      </c>
      <c r="D52" s="105">
        <v>8359.1</v>
      </c>
    </row>
    <row r="53" spans="1:4" ht="67.5" customHeight="1" x14ac:dyDescent="0.25">
      <c r="A53" s="25" t="s">
        <v>192</v>
      </c>
      <c r="B53" s="43" t="s">
        <v>276</v>
      </c>
      <c r="C53" s="105">
        <v>22138.3</v>
      </c>
      <c r="D53" s="105">
        <v>22138.3</v>
      </c>
    </row>
    <row r="54" spans="1:4" ht="61.5" customHeight="1" x14ac:dyDescent="0.25">
      <c r="A54" s="25" t="s">
        <v>192</v>
      </c>
      <c r="B54" s="43" t="s">
        <v>277</v>
      </c>
      <c r="C54" s="105">
        <v>924.2</v>
      </c>
      <c r="D54" s="105">
        <v>924.2</v>
      </c>
    </row>
    <row r="55" spans="1:4" ht="157.5" x14ac:dyDescent="0.25">
      <c r="A55" s="25" t="s">
        <v>192</v>
      </c>
      <c r="B55" s="43" t="s">
        <v>278</v>
      </c>
      <c r="C55" s="105">
        <v>681.9</v>
      </c>
      <c r="D55" s="105">
        <v>681.9</v>
      </c>
    </row>
    <row r="56" spans="1:4" ht="141.75" x14ac:dyDescent="0.25">
      <c r="A56" s="25" t="s">
        <v>192</v>
      </c>
      <c r="B56" s="43" t="s">
        <v>279</v>
      </c>
      <c r="C56" s="105">
        <v>47</v>
      </c>
      <c r="D56" s="105">
        <v>47</v>
      </c>
    </row>
    <row r="57" spans="1:4" ht="99" customHeight="1" x14ac:dyDescent="0.25">
      <c r="A57" s="25" t="s">
        <v>192</v>
      </c>
      <c r="B57" s="43" t="s">
        <v>280</v>
      </c>
      <c r="C57" s="105">
        <v>28</v>
      </c>
      <c r="D57" s="105">
        <v>28</v>
      </c>
    </row>
    <row r="58" spans="1:4" ht="223.5" customHeight="1" x14ac:dyDescent="0.25">
      <c r="A58" s="25" t="s">
        <v>192</v>
      </c>
      <c r="B58" s="43" t="s">
        <v>281</v>
      </c>
      <c r="C58" s="105">
        <v>3725.8</v>
      </c>
      <c r="D58" s="105">
        <v>3725.8</v>
      </c>
    </row>
    <row r="59" spans="1:4" ht="78.75" customHeight="1" x14ac:dyDescent="0.25">
      <c r="A59" s="25" t="s">
        <v>192</v>
      </c>
      <c r="B59" s="43" t="s">
        <v>282</v>
      </c>
      <c r="C59" s="105">
        <v>437</v>
      </c>
      <c r="D59" s="105">
        <v>437</v>
      </c>
    </row>
    <row r="60" spans="1:4" ht="94.5" customHeight="1" x14ac:dyDescent="0.25">
      <c r="A60" s="25" t="s">
        <v>192</v>
      </c>
      <c r="B60" s="43" t="s">
        <v>283</v>
      </c>
      <c r="C60" s="105">
        <v>2500.8000000000002</v>
      </c>
      <c r="D60" s="105">
        <v>2583.3000000000002</v>
      </c>
    </row>
    <row r="61" spans="1:4" ht="94.5" x14ac:dyDescent="0.25">
      <c r="A61" s="25" t="s">
        <v>192</v>
      </c>
      <c r="B61" s="43" t="s">
        <v>284</v>
      </c>
      <c r="C61" s="105">
        <v>887.04</v>
      </c>
      <c r="D61" s="105">
        <v>887.04</v>
      </c>
    </row>
    <row r="62" spans="1:4" ht="81.75" customHeight="1" x14ac:dyDescent="0.25">
      <c r="A62" s="25" t="s">
        <v>192</v>
      </c>
      <c r="B62" s="43" t="s">
        <v>285</v>
      </c>
      <c r="C62" s="105">
        <v>607</v>
      </c>
      <c r="D62" s="105">
        <v>607</v>
      </c>
    </row>
    <row r="63" spans="1:4" ht="92.25" customHeight="1" x14ac:dyDescent="0.25">
      <c r="A63" s="25" t="s">
        <v>192</v>
      </c>
      <c r="B63" s="43" t="s">
        <v>286</v>
      </c>
      <c r="C63" s="105">
        <v>7500</v>
      </c>
      <c r="D63" s="105">
        <v>7500</v>
      </c>
    </row>
    <row r="64" spans="1:4" ht="63" x14ac:dyDescent="0.25">
      <c r="A64" s="25" t="s">
        <v>192</v>
      </c>
      <c r="B64" s="43" t="s">
        <v>288</v>
      </c>
      <c r="C64" s="105">
        <v>1032.06</v>
      </c>
      <c r="D64" s="105">
        <v>1032.06</v>
      </c>
    </row>
    <row r="65" spans="1:5" ht="81" customHeight="1" x14ac:dyDescent="0.25">
      <c r="A65" s="25" t="s">
        <v>192</v>
      </c>
      <c r="B65" s="43" t="s">
        <v>289</v>
      </c>
      <c r="C65" s="105">
        <v>2830.7</v>
      </c>
      <c r="D65" s="105">
        <v>2830.7</v>
      </c>
    </row>
    <row r="66" spans="1:5" ht="94.5" x14ac:dyDescent="0.25">
      <c r="A66" s="25" t="s">
        <v>192</v>
      </c>
      <c r="B66" s="43" t="s">
        <v>290</v>
      </c>
      <c r="C66" s="105">
        <v>4254.1000000000004</v>
      </c>
      <c r="D66" s="105">
        <v>4254.1000000000004</v>
      </c>
    </row>
    <row r="67" spans="1:5" ht="84" customHeight="1" x14ac:dyDescent="0.25">
      <c r="A67" s="25" t="s">
        <v>192</v>
      </c>
      <c r="B67" s="43" t="s">
        <v>291</v>
      </c>
      <c r="C67" s="105">
        <v>17103.77</v>
      </c>
      <c r="D67" s="105">
        <v>1574.67</v>
      </c>
    </row>
    <row r="68" spans="1:5" ht="48" customHeight="1" x14ac:dyDescent="0.25">
      <c r="A68" s="41" t="s">
        <v>292</v>
      </c>
      <c r="B68" s="39" t="s">
        <v>349</v>
      </c>
      <c r="C68" s="65">
        <f>C69</f>
        <v>34202.1</v>
      </c>
      <c r="D68" s="65">
        <f>D69</f>
        <v>34202.1</v>
      </c>
    </row>
    <row r="69" spans="1:5" ht="63" x14ac:dyDescent="0.25">
      <c r="A69" s="25" t="s">
        <v>293</v>
      </c>
      <c r="B69" s="43" t="s">
        <v>348</v>
      </c>
      <c r="C69" s="98">
        <v>34202.1</v>
      </c>
      <c r="D69" s="98">
        <v>34202.1</v>
      </c>
    </row>
    <row r="70" spans="1:5" ht="64.5" customHeight="1" x14ac:dyDescent="0.25">
      <c r="A70" s="41" t="s">
        <v>304</v>
      </c>
      <c r="B70" s="39" t="s">
        <v>303</v>
      </c>
      <c r="C70" s="65">
        <f>C71</f>
        <v>16222.1</v>
      </c>
      <c r="D70" s="65">
        <f>D71</f>
        <v>15970.87</v>
      </c>
    </row>
    <row r="71" spans="1:5" ht="64.5" customHeight="1" x14ac:dyDescent="0.25">
      <c r="A71" s="25" t="s">
        <v>294</v>
      </c>
      <c r="B71" s="113" t="s">
        <v>295</v>
      </c>
      <c r="C71" s="98">
        <v>16222.1</v>
      </c>
      <c r="D71" s="98">
        <v>15970.87</v>
      </c>
    </row>
    <row r="72" spans="1:5" ht="63" x14ac:dyDescent="0.25">
      <c r="A72" s="41" t="s">
        <v>306</v>
      </c>
      <c r="B72" s="114" t="s">
        <v>305</v>
      </c>
      <c r="C72" s="65">
        <f>C73</f>
        <v>7.8</v>
      </c>
      <c r="D72" s="65">
        <f>D73</f>
        <v>7</v>
      </c>
    </row>
    <row r="73" spans="1:5" ht="63" x14ac:dyDescent="0.25">
      <c r="A73" s="25" t="s">
        <v>296</v>
      </c>
      <c r="B73" s="104" t="s">
        <v>297</v>
      </c>
      <c r="C73" s="98">
        <v>7.8</v>
      </c>
      <c r="D73" s="98">
        <v>7</v>
      </c>
    </row>
    <row r="74" spans="1:5" ht="126" x14ac:dyDescent="0.25">
      <c r="A74" s="41" t="s">
        <v>307</v>
      </c>
      <c r="B74" s="103" t="s">
        <v>351</v>
      </c>
      <c r="C74" s="65">
        <f>C75</f>
        <v>23206.799999999999</v>
      </c>
      <c r="D74" s="65">
        <f>D75</f>
        <v>23206.799999999999</v>
      </c>
    </row>
    <row r="75" spans="1:5" ht="110.25" x14ac:dyDescent="0.25">
      <c r="A75" s="25" t="s">
        <v>298</v>
      </c>
      <c r="B75" s="104" t="s">
        <v>350</v>
      </c>
      <c r="C75" s="98">
        <v>23206.799999999999</v>
      </c>
      <c r="D75" s="98">
        <v>23206.799999999999</v>
      </c>
    </row>
    <row r="76" spans="1:5" ht="78.75" x14ac:dyDescent="0.25">
      <c r="A76" s="41" t="s">
        <v>308</v>
      </c>
      <c r="B76" s="103" t="s">
        <v>310</v>
      </c>
      <c r="C76" s="65">
        <f>C77</f>
        <v>39378.33</v>
      </c>
      <c r="D76" s="65">
        <f>D77</f>
        <v>40482.839999999997</v>
      </c>
    </row>
    <row r="77" spans="1:5" ht="63" x14ac:dyDescent="0.25">
      <c r="A77" s="25" t="s">
        <v>299</v>
      </c>
      <c r="B77" s="104" t="s">
        <v>300</v>
      </c>
      <c r="C77" s="98">
        <v>39378.33</v>
      </c>
      <c r="D77" s="98">
        <v>40482.839999999997</v>
      </c>
    </row>
    <row r="78" spans="1:5" ht="31.5" x14ac:dyDescent="0.25">
      <c r="A78" s="41" t="s">
        <v>309</v>
      </c>
      <c r="B78" s="103" t="s">
        <v>311</v>
      </c>
      <c r="C78" s="65">
        <f>C79</f>
        <v>2600.17</v>
      </c>
      <c r="D78" s="65">
        <f>D79</f>
        <v>2696.22</v>
      </c>
    </row>
    <row r="79" spans="1:5" ht="31.5" x14ac:dyDescent="0.25">
      <c r="A79" s="25" t="s">
        <v>301</v>
      </c>
      <c r="B79" s="43" t="s">
        <v>302</v>
      </c>
      <c r="C79" s="98">
        <v>2600.17</v>
      </c>
      <c r="D79" s="98">
        <v>2696.22</v>
      </c>
    </row>
    <row r="80" spans="1:5" ht="22.5" customHeight="1" x14ac:dyDescent="0.25">
      <c r="A80" s="40" t="s">
        <v>191</v>
      </c>
      <c r="B80" s="41" t="s">
        <v>40</v>
      </c>
      <c r="C80" s="65">
        <f>C81+C94</f>
        <v>132292.05999999997</v>
      </c>
      <c r="D80" s="65">
        <f>D81+D94</f>
        <v>142755.18</v>
      </c>
      <c r="E80" s="46"/>
    </row>
    <row r="81" spans="1:6" s="44" customFormat="1" ht="78.75" x14ac:dyDescent="0.25">
      <c r="A81" s="40" t="s">
        <v>190</v>
      </c>
      <c r="B81" s="41" t="s">
        <v>189</v>
      </c>
      <c r="C81" s="65">
        <f>C83+C84+C85+C86+C87+C88+C89+C90+C91+C92+C93</f>
        <v>131577.77999999997</v>
      </c>
      <c r="D81" s="65">
        <f>D83+D84+D85+D86+D87+D88+D89+D90+D91+D92+D93</f>
        <v>142040.9</v>
      </c>
      <c r="F81" s="45"/>
    </row>
    <row r="82" spans="1:6" s="44" customFormat="1" x14ac:dyDescent="0.25">
      <c r="A82" s="40"/>
      <c r="B82" s="41" t="s">
        <v>180</v>
      </c>
      <c r="C82" s="65"/>
      <c r="D82" s="65"/>
    </row>
    <row r="83" spans="1:6" ht="117" customHeight="1" x14ac:dyDescent="0.25">
      <c r="A83" s="38"/>
      <c r="B83" s="25" t="s">
        <v>188</v>
      </c>
      <c r="C83" s="98">
        <v>9923.23</v>
      </c>
      <c r="D83" s="98">
        <v>10320.16</v>
      </c>
    </row>
    <row r="84" spans="1:6" ht="114" customHeight="1" x14ac:dyDescent="0.25">
      <c r="A84" s="38"/>
      <c r="B84" s="25" t="s">
        <v>187</v>
      </c>
      <c r="C84" s="98">
        <v>3.95</v>
      </c>
      <c r="D84" s="98">
        <v>4.0999999999999996</v>
      </c>
    </row>
    <row r="85" spans="1:6" ht="112.5" customHeight="1" x14ac:dyDescent="0.25">
      <c r="A85" s="40"/>
      <c r="B85" s="43" t="s">
        <v>186</v>
      </c>
      <c r="C85" s="98">
        <v>3139.76</v>
      </c>
      <c r="D85" s="98">
        <v>3265.35</v>
      </c>
    </row>
    <row r="86" spans="1:6" ht="112.5" customHeight="1" x14ac:dyDescent="0.25">
      <c r="A86" s="40"/>
      <c r="B86" s="25" t="s">
        <v>231</v>
      </c>
      <c r="C86" s="98">
        <v>1768.29</v>
      </c>
      <c r="D86" s="98">
        <v>1839.02</v>
      </c>
    </row>
    <row r="87" spans="1:6" ht="112.5" customHeight="1" x14ac:dyDescent="0.25">
      <c r="A87" s="38"/>
      <c r="B87" s="25" t="s">
        <v>232</v>
      </c>
      <c r="C87" s="98">
        <v>32781.839999999997</v>
      </c>
      <c r="D87" s="98">
        <v>39293.120000000003</v>
      </c>
    </row>
    <row r="88" spans="1:6" ht="111" customHeight="1" x14ac:dyDescent="0.25">
      <c r="A88" s="38"/>
      <c r="B88" s="25" t="s">
        <v>185</v>
      </c>
      <c r="C88" s="98">
        <v>734.45</v>
      </c>
      <c r="D88" s="98">
        <v>763.85</v>
      </c>
    </row>
    <row r="89" spans="1:6" ht="113.25" customHeight="1" x14ac:dyDescent="0.25">
      <c r="A89" s="38"/>
      <c r="B89" s="25" t="s">
        <v>184</v>
      </c>
      <c r="C89" s="98">
        <v>29347.13</v>
      </c>
      <c r="D89" s="98">
        <v>30521.01</v>
      </c>
    </row>
    <row r="90" spans="1:6" ht="113.25" customHeight="1" x14ac:dyDescent="0.25">
      <c r="A90" s="38"/>
      <c r="B90" s="25" t="s">
        <v>183</v>
      </c>
      <c r="C90" s="98">
        <v>31339.99</v>
      </c>
      <c r="D90" s="98">
        <v>32593.58</v>
      </c>
    </row>
    <row r="91" spans="1:6" ht="111.75" customHeight="1" x14ac:dyDescent="0.25">
      <c r="A91" s="38"/>
      <c r="B91" s="25" t="s">
        <v>242</v>
      </c>
      <c r="C91" s="98">
        <v>700.67</v>
      </c>
      <c r="D91" s="98">
        <v>728.71</v>
      </c>
    </row>
    <row r="92" spans="1:6" ht="114" customHeight="1" x14ac:dyDescent="0.25">
      <c r="A92" s="38"/>
      <c r="B92" s="25" t="s">
        <v>182</v>
      </c>
      <c r="C92" s="98">
        <v>21691.919999999998</v>
      </c>
      <c r="D92" s="98">
        <v>22559.599999999999</v>
      </c>
    </row>
    <row r="93" spans="1:6" ht="114.75" customHeight="1" x14ac:dyDescent="0.25">
      <c r="A93" s="38"/>
      <c r="B93" s="25" t="s">
        <v>181</v>
      </c>
      <c r="C93" s="98">
        <v>146.55000000000001</v>
      </c>
      <c r="D93" s="98">
        <v>152.4</v>
      </c>
    </row>
    <row r="94" spans="1:6" ht="31.5" x14ac:dyDescent="0.25">
      <c r="A94" s="69" t="s">
        <v>317</v>
      </c>
      <c r="B94" s="39" t="s">
        <v>318</v>
      </c>
      <c r="C94" s="65">
        <f>C95</f>
        <v>714.28</v>
      </c>
      <c r="D94" s="65">
        <f>D95</f>
        <v>714.28</v>
      </c>
    </row>
    <row r="95" spans="1:6" ht="116.25" customHeight="1" x14ac:dyDescent="0.25">
      <c r="A95" s="115" t="s">
        <v>316</v>
      </c>
      <c r="B95" s="43" t="s">
        <v>352</v>
      </c>
      <c r="C95" s="98">
        <v>714.28</v>
      </c>
      <c r="D95" s="98">
        <v>714.28</v>
      </c>
    </row>
    <row r="96" spans="1:6" x14ac:dyDescent="0.25">
      <c r="C96" s="36"/>
    </row>
    <row r="97" spans="3:3" x14ac:dyDescent="0.25">
      <c r="C97" s="36"/>
    </row>
    <row r="98" spans="3:3" x14ac:dyDescent="0.25">
      <c r="C98" s="36"/>
    </row>
    <row r="99" spans="3:3" x14ac:dyDescent="0.25">
      <c r="C99" s="36"/>
    </row>
    <row r="100" spans="3:3" x14ac:dyDescent="0.25">
      <c r="C100" s="36"/>
    </row>
    <row r="101" spans="3:3" x14ac:dyDescent="0.25">
      <c r="C101" s="36"/>
    </row>
    <row r="102" spans="3:3" x14ac:dyDescent="0.25">
      <c r="C102" s="36"/>
    </row>
    <row r="103" spans="3:3" x14ac:dyDescent="0.25">
      <c r="C103" s="36"/>
    </row>
    <row r="104" spans="3:3" x14ac:dyDescent="0.25">
      <c r="C104" s="36"/>
    </row>
    <row r="105" spans="3:3" x14ac:dyDescent="0.25">
      <c r="C105" s="36"/>
    </row>
    <row r="106" spans="3:3" x14ac:dyDescent="0.25">
      <c r="C106" s="36"/>
    </row>
    <row r="107" spans="3:3" x14ac:dyDescent="0.25">
      <c r="C107" s="36"/>
    </row>
    <row r="108" spans="3:3" x14ac:dyDescent="0.25">
      <c r="C108" s="36"/>
    </row>
    <row r="109" spans="3:3" x14ac:dyDescent="0.25">
      <c r="C109" s="36"/>
    </row>
    <row r="110" spans="3:3" x14ac:dyDescent="0.25">
      <c r="C110" s="36"/>
    </row>
    <row r="111" spans="3:3" x14ac:dyDescent="0.25">
      <c r="C111" s="36"/>
    </row>
    <row r="112" spans="3:3" x14ac:dyDescent="0.25">
      <c r="C112" s="36"/>
    </row>
  </sheetData>
  <mergeCells count="11">
    <mergeCell ref="B9:C9"/>
    <mergeCell ref="A10:A11"/>
    <mergeCell ref="B10:B11"/>
    <mergeCell ref="C10:D10"/>
    <mergeCell ref="C1:D1"/>
    <mergeCell ref="B2:D2"/>
    <mergeCell ref="B3:D3"/>
    <mergeCell ref="B4:D4"/>
    <mergeCell ref="A7:C7"/>
    <mergeCell ref="A8:C8"/>
    <mergeCell ref="C6:D6"/>
  </mergeCells>
  <printOptions horizontalCentered="1"/>
  <pageMargins left="0.78740157480314965" right="0.39370078740157483" top="0.59055118110236227" bottom="0.39370078740157483" header="0.31496062992125984" footer="0"/>
  <pageSetup paperSize="9" scale="80" fitToHeight="2" orientation="portrait" r:id="rId1"/>
  <rowBreaks count="2" manualBreakCount="2">
    <brk id="80" max="3" man="1"/>
    <brk id="8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Неверова Валентина Дмитриевна</cp:lastModifiedBy>
  <cp:lastPrinted>2023-02-15T13:53:54Z</cp:lastPrinted>
  <dcterms:created xsi:type="dcterms:W3CDTF">2015-10-21T13:53:14Z</dcterms:created>
  <dcterms:modified xsi:type="dcterms:W3CDTF">2023-02-15T13:57:42Z</dcterms:modified>
</cp:coreProperties>
</file>